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savila_minvivienda_gov_co/Documents/2026/Fichas PAI 2026/"/>
    </mc:Choice>
  </mc:AlternateContent>
  <xr:revisionPtr revIDLastSave="0" documentId="13_ncr:1_{75B11C79-9BB1-45DB-A691-57C58DC8AE3B}" xr6:coauthVersionLast="47" xr6:coauthVersionMax="47" xr10:uidLastSave="{00000000-0000-0000-0000-000000000000}"/>
  <bookViews>
    <workbookView xWindow="-110" yWindow="-110" windowWidth="19420" windowHeight="10300" tabRatio="723" firstSheet="1" activeTab="3" xr2:uid="{1BB1E257-005A-44FE-BDBA-5C09C24A34BE}"/>
  </bookViews>
  <sheets>
    <sheet name="Indicador_1" sheetId="10" r:id="rId1"/>
    <sheet name="Indicador_2" sheetId="11" r:id="rId2"/>
    <sheet name="Indicador_3" sheetId="12" r:id="rId3"/>
    <sheet name="Indicador_4" sheetId="13" r:id="rId4"/>
    <sheet name="Indicador_5" sheetId="14" r:id="rId5"/>
    <sheet name="Indicador_6" sheetId="15" r:id="rId6"/>
    <sheet name="Indicador_7" sheetId="7" r:id="rId7"/>
    <sheet name="Indicador_8" sheetId="8" state="hidden" r:id="rId8"/>
    <sheet name="Indicador_9" sheetId="9" state="hidden" r:id="rId9"/>
    <sheet name="Indicador_10" sheetId="1" state="hidden" r:id="rId10"/>
    <sheet name="Indicador_11" sheetId="4" state="hidden" r:id="rId11"/>
    <sheet name="Indicador_12" sheetId="6" state="hidden" r:id="rId12"/>
    <sheet name="Indicador_13" sheetId="16" state="hidden" r:id="rId13"/>
    <sheet name="Indicador_14" sheetId="17" state="hidden" r:id="rId14"/>
    <sheet name="Indicador_15" sheetId="18" state="hidden" r:id="rId15"/>
    <sheet name="Consolidado" sheetId="19" state="hidden" r:id="rId16"/>
    <sheet name="Instructivo" sheetId="3" r:id="rId17"/>
    <sheet name="Listas" sheetId="2" r:id="rId18"/>
  </sheets>
  <externalReferences>
    <externalReference r:id="rId19"/>
  </externalReferences>
  <definedNames>
    <definedName name="_xlnm._FilterDatabase" localSheetId="0" hidden="1">Indicador_1!$A$3:$N$29</definedName>
    <definedName name="_xlnm._FilterDatabase" localSheetId="9" hidden="1">Indicador_10!$A$3:$N$29</definedName>
    <definedName name="_xlnm._FilterDatabase" localSheetId="10" hidden="1">Indicador_11!$A$3:$N$29</definedName>
    <definedName name="_xlnm._FilterDatabase" localSheetId="11" hidden="1">Indicador_12!$A$3:$N$29</definedName>
    <definedName name="_xlnm._FilterDatabase" localSheetId="12" hidden="1">Indicador_13!$A$3:$N$29</definedName>
    <definedName name="_xlnm._FilterDatabase" localSheetId="13" hidden="1">Indicador_14!$A$3:$N$29</definedName>
    <definedName name="_xlnm._FilterDatabase" localSheetId="14" hidden="1">Indicador_15!$A$3:$N$29</definedName>
    <definedName name="_xlnm._FilterDatabase" localSheetId="1" hidden="1">Indicador_2!$A$3:$N$29</definedName>
    <definedName name="_xlnm._FilterDatabase" localSheetId="2" hidden="1">Indicador_3!$A$3:$N$29</definedName>
    <definedName name="_xlnm._FilterDatabase" localSheetId="3" hidden="1">Indicador_4!$A$3:$N$29</definedName>
    <definedName name="_xlnm._FilterDatabase" localSheetId="4" hidden="1">Indicador_5!$A$3:$N$29</definedName>
    <definedName name="_xlnm._FilterDatabase" localSheetId="5" hidden="1">Indicador_6!$A$3:$N$29</definedName>
    <definedName name="_xlnm._FilterDatabase" localSheetId="6" hidden="1">Indicador_7!$A$3:$N$29</definedName>
    <definedName name="_xlnm._FilterDatabase" localSheetId="7" hidden="1">Indicador_8!$A$3:$N$29</definedName>
    <definedName name="_xlnm._FilterDatabase" localSheetId="8" hidden="1">Indicador_9!$A$3:$N$29</definedName>
    <definedName name="_xlnm._FilterDatabase" localSheetId="17" hidden="1">Listas!$V$1:$V$35</definedName>
    <definedName name="_xlnm.Print_Area" localSheetId="0">Indicador_1!$A$1:$M$80</definedName>
    <definedName name="_xlnm.Print_Area" localSheetId="9">Indicador_10!$A$1:$M$80</definedName>
    <definedName name="_xlnm.Print_Area" localSheetId="10">Indicador_11!$A$1:$M$80</definedName>
    <definedName name="_xlnm.Print_Area" localSheetId="11">Indicador_12!$A$1:$M$80</definedName>
    <definedName name="_xlnm.Print_Area" localSheetId="12">Indicador_13!$A$1:$M$80</definedName>
    <definedName name="_xlnm.Print_Area" localSheetId="13">Indicador_14!$A$1:$M$80</definedName>
    <definedName name="_xlnm.Print_Area" localSheetId="14">Indicador_15!$A$1:$M$80</definedName>
    <definedName name="_xlnm.Print_Area" localSheetId="1">Indicador_2!$A$1:$M$80</definedName>
    <definedName name="_xlnm.Print_Area" localSheetId="2">Indicador_3!$A$1:$M$80</definedName>
    <definedName name="_xlnm.Print_Area" localSheetId="3">Indicador_4!$A$1:$M$80</definedName>
    <definedName name="_xlnm.Print_Area" localSheetId="4">Indicador_5!$A$1:$M$80</definedName>
    <definedName name="_xlnm.Print_Area" localSheetId="5">Indicador_6!$A$1:$M$80</definedName>
    <definedName name="_xlnm.Print_Area" localSheetId="6">Indicador_7!$A$1:$M$80</definedName>
    <definedName name="_xlnm.Print_Area" localSheetId="7">Indicador_8!$A$1:$M$80</definedName>
    <definedName name="_xlnm.Print_Area" localSheetId="8">Indicador_9!$A$1:$M$80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14" l="1"/>
  <c r="N54" i="12"/>
  <c r="N33" i="12"/>
  <c r="BL105" i="19" l="1"/>
  <c r="BK105" i="19"/>
  <c r="BJ105" i="19"/>
  <c r="BI105" i="19"/>
  <c r="BH105" i="19"/>
  <c r="BG105" i="19"/>
  <c r="BF105" i="19"/>
  <c r="BE105" i="19"/>
  <c r="BD105" i="19"/>
  <c r="BC105" i="19"/>
  <c r="BB105" i="19"/>
  <c r="BA105" i="19"/>
  <c r="AZ105" i="19"/>
  <c r="AY105" i="19"/>
  <c r="AW105" i="19"/>
  <c r="AV105" i="19"/>
  <c r="AT105" i="19"/>
  <c r="AS105" i="19"/>
  <c r="AP105" i="19"/>
  <c r="AO105" i="19"/>
  <c r="AN105" i="19"/>
  <c r="AM105" i="19"/>
  <c r="AL105" i="19"/>
  <c r="AK105" i="19"/>
  <c r="AJ105" i="19"/>
  <c r="AI105" i="19"/>
  <c r="AH105" i="19"/>
  <c r="AG105" i="19"/>
  <c r="AF105" i="19"/>
  <c r="AE105" i="19"/>
  <c r="AD105" i="19"/>
  <c r="AC105" i="19"/>
  <c r="AB105" i="19"/>
  <c r="AA105" i="19"/>
  <c r="Z105" i="19"/>
  <c r="Y105" i="19"/>
  <c r="T105" i="19"/>
  <c r="R105" i="19"/>
  <c r="Q105" i="19"/>
  <c r="O105" i="19"/>
  <c r="N105" i="19"/>
  <c r="I105" i="19"/>
  <c r="H105" i="19"/>
  <c r="G105" i="19"/>
  <c r="F105" i="19"/>
  <c r="E105" i="19"/>
  <c r="D105" i="19"/>
  <c r="C105" i="19"/>
  <c r="B105" i="19"/>
  <c r="A105" i="19"/>
  <c r="BL104" i="19"/>
  <c r="BK104" i="19"/>
  <c r="BJ104" i="19"/>
  <c r="BI104" i="19"/>
  <c r="BH104" i="19"/>
  <c r="BG104" i="19"/>
  <c r="BF104" i="19"/>
  <c r="BE104" i="19"/>
  <c r="BD104" i="19"/>
  <c r="BC104" i="19"/>
  <c r="BB104" i="19"/>
  <c r="BA104" i="19"/>
  <c r="AZ104" i="19"/>
  <c r="AY104" i="19"/>
  <c r="AW104" i="19"/>
  <c r="AV104" i="19"/>
  <c r="AT104" i="19"/>
  <c r="AS104" i="19"/>
  <c r="AP104" i="19"/>
  <c r="AO104" i="19"/>
  <c r="AN104" i="19"/>
  <c r="AM104" i="19"/>
  <c r="AL104" i="19"/>
  <c r="AK104" i="19"/>
  <c r="AJ104" i="19"/>
  <c r="AI104" i="19"/>
  <c r="AH104" i="19"/>
  <c r="AG104" i="19"/>
  <c r="AF104" i="19"/>
  <c r="AE104" i="19"/>
  <c r="AD104" i="19"/>
  <c r="AC104" i="19"/>
  <c r="AB104" i="19"/>
  <c r="AA104" i="19"/>
  <c r="Z104" i="19"/>
  <c r="Y104" i="19"/>
  <c r="T104" i="19"/>
  <c r="R104" i="19"/>
  <c r="Q104" i="19"/>
  <c r="O104" i="19"/>
  <c r="N104" i="19"/>
  <c r="I104" i="19"/>
  <c r="H104" i="19"/>
  <c r="G104" i="19"/>
  <c r="F104" i="19"/>
  <c r="E104" i="19"/>
  <c r="D104" i="19"/>
  <c r="C104" i="19"/>
  <c r="B104" i="19"/>
  <c r="A104" i="19"/>
  <c r="BL103" i="19"/>
  <c r="BK103" i="19"/>
  <c r="BJ103" i="19"/>
  <c r="BI103" i="19"/>
  <c r="BH103" i="19"/>
  <c r="BG103" i="19"/>
  <c r="BF103" i="19"/>
  <c r="BE103" i="19"/>
  <c r="BD103" i="19"/>
  <c r="BC103" i="19"/>
  <c r="BB103" i="19"/>
  <c r="BA103" i="19"/>
  <c r="AZ103" i="19"/>
  <c r="AY103" i="19"/>
  <c r="AW103" i="19"/>
  <c r="AV103" i="19"/>
  <c r="AT103" i="19"/>
  <c r="AS103" i="19"/>
  <c r="AP103" i="19"/>
  <c r="AO103" i="19"/>
  <c r="AN103" i="19"/>
  <c r="AM103" i="19"/>
  <c r="AL103" i="19"/>
  <c r="AK103" i="19"/>
  <c r="AJ103" i="19"/>
  <c r="AI103" i="19"/>
  <c r="AH103" i="19"/>
  <c r="AG103" i="19"/>
  <c r="AF103" i="19"/>
  <c r="AE103" i="19"/>
  <c r="AD103" i="19"/>
  <c r="AC103" i="19"/>
  <c r="AB103" i="19"/>
  <c r="AA103" i="19"/>
  <c r="Z103" i="19"/>
  <c r="Y103" i="19"/>
  <c r="T103" i="19"/>
  <c r="R103" i="19"/>
  <c r="Q103" i="19"/>
  <c r="O103" i="19"/>
  <c r="N103" i="19"/>
  <c r="I103" i="19"/>
  <c r="H103" i="19"/>
  <c r="G103" i="19"/>
  <c r="F103" i="19"/>
  <c r="E103" i="19"/>
  <c r="D103" i="19"/>
  <c r="C103" i="19"/>
  <c r="B103" i="19"/>
  <c r="A103" i="19"/>
  <c r="BL102" i="19"/>
  <c r="BK102" i="19"/>
  <c r="BJ102" i="19"/>
  <c r="BI102" i="19"/>
  <c r="BH102" i="19"/>
  <c r="BG102" i="19"/>
  <c r="BF102" i="19"/>
  <c r="BE102" i="19"/>
  <c r="BD102" i="19"/>
  <c r="BC102" i="19"/>
  <c r="BB102" i="19"/>
  <c r="BA102" i="19"/>
  <c r="AZ102" i="19"/>
  <c r="AY102" i="19"/>
  <c r="AW102" i="19"/>
  <c r="AV102" i="19"/>
  <c r="AT102" i="19"/>
  <c r="AS102" i="19"/>
  <c r="AP102" i="19"/>
  <c r="AO102" i="19"/>
  <c r="AN102" i="19"/>
  <c r="AM102" i="19"/>
  <c r="AL102" i="19"/>
  <c r="AK102" i="19"/>
  <c r="AJ102" i="19"/>
  <c r="AI102" i="19"/>
  <c r="AH102" i="19"/>
  <c r="AG102" i="19"/>
  <c r="AF102" i="19"/>
  <c r="AE102" i="19"/>
  <c r="AD102" i="19"/>
  <c r="AC102" i="19"/>
  <c r="AB102" i="19"/>
  <c r="AA102" i="19"/>
  <c r="Z102" i="19"/>
  <c r="Y102" i="19"/>
  <c r="T102" i="19"/>
  <c r="R102" i="19"/>
  <c r="Q102" i="19"/>
  <c r="O102" i="19"/>
  <c r="N102" i="19"/>
  <c r="I102" i="19"/>
  <c r="H102" i="19"/>
  <c r="G102" i="19"/>
  <c r="F102" i="19"/>
  <c r="E102" i="19"/>
  <c r="D102" i="19"/>
  <c r="C102" i="19"/>
  <c r="B102" i="19"/>
  <c r="A102" i="19"/>
  <c r="BL101" i="19"/>
  <c r="BK101" i="19"/>
  <c r="BJ101" i="19"/>
  <c r="BI101" i="19"/>
  <c r="BH101" i="19"/>
  <c r="BG101" i="19"/>
  <c r="BF101" i="19"/>
  <c r="BE101" i="19"/>
  <c r="BD101" i="19"/>
  <c r="BC101" i="19"/>
  <c r="BB101" i="19"/>
  <c r="BA101" i="19"/>
  <c r="AZ101" i="19"/>
  <c r="AY101" i="19"/>
  <c r="AW101" i="19"/>
  <c r="AV101" i="19"/>
  <c r="AT101" i="19"/>
  <c r="AS101" i="19"/>
  <c r="AP101" i="19"/>
  <c r="AO101" i="19"/>
  <c r="AN101" i="19"/>
  <c r="AM101" i="19"/>
  <c r="AL101" i="19"/>
  <c r="AK101" i="19"/>
  <c r="AJ101" i="19"/>
  <c r="AI101" i="19"/>
  <c r="AH101" i="19"/>
  <c r="AG101" i="19"/>
  <c r="AF101" i="19"/>
  <c r="AE101" i="19"/>
  <c r="AD101" i="19"/>
  <c r="AC101" i="19"/>
  <c r="AB101" i="19"/>
  <c r="AA101" i="19"/>
  <c r="Z101" i="19"/>
  <c r="Y101" i="19"/>
  <c r="T101" i="19"/>
  <c r="R101" i="19"/>
  <c r="Q101" i="19"/>
  <c r="O101" i="19"/>
  <c r="N101" i="19"/>
  <c r="I101" i="19"/>
  <c r="H101" i="19"/>
  <c r="G101" i="19"/>
  <c r="F101" i="19"/>
  <c r="E101" i="19"/>
  <c r="D101" i="19"/>
  <c r="C101" i="19"/>
  <c r="B101" i="19"/>
  <c r="A101" i="19"/>
  <c r="BL100" i="19"/>
  <c r="BK100" i="19"/>
  <c r="BJ100" i="19"/>
  <c r="BI100" i="19"/>
  <c r="BH100" i="19"/>
  <c r="BG100" i="19"/>
  <c r="BF100" i="19"/>
  <c r="BE100" i="19"/>
  <c r="BD100" i="19"/>
  <c r="BC100" i="19"/>
  <c r="BB100" i="19"/>
  <c r="BA100" i="19"/>
  <c r="AZ100" i="19"/>
  <c r="AY100" i="19"/>
  <c r="AW100" i="19"/>
  <c r="AV100" i="19"/>
  <c r="AT100" i="19"/>
  <c r="AS100" i="19"/>
  <c r="AP100" i="19"/>
  <c r="AO100" i="19"/>
  <c r="AN100" i="19"/>
  <c r="AM100" i="19"/>
  <c r="AL100" i="19"/>
  <c r="AK100" i="19"/>
  <c r="AJ100" i="19"/>
  <c r="AI100" i="19"/>
  <c r="AH100" i="19"/>
  <c r="AG100" i="19"/>
  <c r="AF100" i="19"/>
  <c r="AE100" i="19"/>
  <c r="AD100" i="19"/>
  <c r="AC100" i="19"/>
  <c r="AB100" i="19"/>
  <c r="AA100" i="19"/>
  <c r="Z100" i="19"/>
  <c r="Y100" i="19"/>
  <c r="T100" i="19"/>
  <c r="R100" i="19"/>
  <c r="Q100" i="19"/>
  <c r="O100" i="19"/>
  <c r="N100" i="19"/>
  <c r="I100" i="19"/>
  <c r="H100" i="19"/>
  <c r="G100" i="19"/>
  <c r="F100" i="19"/>
  <c r="E100" i="19"/>
  <c r="D100" i="19"/>
  <c r="C100" i="19"/>
  <c r="B100" i="19"/>
  <c r="A100" i="19"/>
  <c r="BL99" i="19"/>
  <c r="BK99" i="19"/>
  <c r="BJ99" i="19"/>
  <c r="BI99" i="19"/>
  <c r="BH99" i="19"/>
  <c r="BG99" i="19"/>
  <c r="BF99" i="19"/>
  <c r="BE99" i="19"/>
  <c r="BD99" i="19"/>
  <c r="BC99" i="19"/>
  <c r="BB99" i="19"/>
  <c r="BA99" i="19"/>
  <c r="AZ99" i="19"/>
  <c r="AY99" i="19"/>
  <c r="AW99" i="19"/>
  <c r="AV99" i="19"/>
  <c r="AT99" i="19"/>
  <c r="AS99" i="19"/>
  <c r="AP99" i="19"/>
  <c r="AO99" i="19"/>
  <c r="AN99" i="19"/>
  <c r="AM99" i="19"/>
  <c r="AL99" i="19"/>
  <c r="AK99" i="19"/>
  <c r="AJ99" i="19"/>
  <c r="AI99" i="19"/>
  <c r="AH99" i="19"/>
  <c r="AG99" i="19"/>
  <c r="AF99" i="19"/>
  <c r="AE99" i="19"/>
  <c r="AD99" i="19"/>
  <c r="AC99" i="19"/>
  <c r="AB99" i="19"/>
  <c r="AA99" i="19"/>
  <c r="Z99" i="19"/>
  <c r="Y99" i="19"/>
  <c r="T99" i="19"/>
  <c r="R99" i="19"/>
  <c r="Q99" i="19"/>
  <c r="O99" i="19"/>
  <c r="N99" i="19"/>
  <c r="I99" i="19"/>
  <c r="H99" i="19"/>
  <c r="G99" i="19"/>
  <c r="F99" i="19"/>
  <c r="E99" i="19"/>
  <c r="D99" i="19"/>
  <c r="C99" i="19"/>
  <c r="B99" i="19"/>
  <c r="A99" i="19"/>
  <c r="BL98" i="19"/>
  <c r="BK98" i="19"/>
  <c r="BJ98" i="19"/>
  <c r="BI98" i="19"/>
  <c r="BH98" i="19"/>
  <c r="BG98" i="19"/>
  <c r="BF98" i="19"/>
  <c r="BE98" i="19"/>
  <c r="BD98" i="19"/>
  <c r="BC98" i="19"/>
  <c r="BB98" i="19"/>
  <c r="BA98" i="19"/>
  <c r="AZ98" i="19"/>
  <c r="AY98" i="19"/>
  <c r="AW98" i="19"/>
  <c r="AV98" i="19"/>
  <c r="AT98" i="19"/>
  <c r="AS98" i="19"/>
  <c r="AP98" i="19"/>
  <c r="AO98" i="19"/>
  <c r="AN98" i="19"/>
  <c r="AM98" i="19"/>
  <c r="AL98" i="19"/>
  <c r="AK98" i="19"/>
  <c r="AJ98" i="19"/>
  <c r="AI98" i="19"/>
  <c r="AH98" i="19"/>
  <c r="AG98" i="19"/>
  <c r="AF98" i="19"/>
  <c r="AE98" i="19"/>
  <c r="AD98" i="19"/>
  <c r="AC98" i="19"/>
  <c r="AB98" i="19"/>
  <c r="AA98" i="19"/>
  <c r="Z98" i="19"/>
  <c r="Y98" i="19"/>
  <c r="T98" i="19"/>
  <c r="R98" i="19"/>
  <c r="Q98" i="19"/>
  <c r="O98" i="19"/>
  <c r="N98" i="19"/>
  <c r="I98" i="19"/>
  <c r="H98" i="19"/>
  <c r="G98" i="19"/>
  <c r="F98" i="19"/>
  <c r="E98" i="19"/>
  <c r="D98" i="19"/>
  <c r="C98" i="19"/>
  <c r="B98" i="19"/>
  <c r="A98" i="19"/>
  <c r="BL97" i="19"/>
  <c r="BK97" i="19"/>
  <c r="BJ97" i="19"/>
  <c r="BI97" i="19"/>
  <c r="BH97" i="19"/>
  <c r="BG97" i="19"/>
  <c r="BF97" i="19"/>
  <c r="BE97" i="19"/>
  <c r="BD97" i="19"/>
  <c r="BC97" i="19"/>
  <c r="BB97" i="19"/>
  <c r="BA97" i="19"/>
  <c r="AZ97" i="19"/>
  <c r="AY97" i="19"/>
  <c r="AW97" i="19"/>
  <c r="AV97" i="19"/>
  <c r="AT97" i="19"/>
  <c r="AS97" i="19"/>
  <c r="AP97" i="19"/>
  <c r="AO97" i="19"/>
  <c r="AN97" i="19"/>
  <c r="AM97" i="19"/>
  <c r="AL97" i="19"/>
  <c r="AK97" i="19"/>
  <c r="AJ97" i="19"/>
  <c r="AI97" i="19"/>
  <c r="AH97" i="19"/>
  <c r="AG97" i="19"/>
  <c r="AF97" i="19"/>
  <c r="AE97" i="19"/>
  <c r="AD97" i="19"/>
  <c r="AC97" i="19"/>
  <c r="AB97" i="19"/>
  <c r="AA97" i="19"/>
  <c r="Z97" i="19"/>
  <c r="Y97" i="19"/>
  <c r="T97" i="19"/>
  <c r="R97" i="19"/>
  <c r="Q97" i="19"/>
  <c r="O97" i="19"/>
  <c r="N97" i="19"/>
  <c r="I97" i="19"/>
  <c r="H97" i="19"/>
  <c r="G97" i="19"/>
  <c r="F97" i="19"/>
  <c r="E97" i="19"/>
  <c r="D97" i="19"/>
  <c r="C97" i="19"/>
  <c r="B97" i="19"/>
  <c r="A97" i="19"/>
  <c r="BL96" i="19"/>
  <c r="BK96" i="19"/>
  <c r="BJ96" i="19"/>
  <c r="BI96" i="19"/>
  <c r="BH96" i="19"/>
  <c r="BG96" i="19"/>
  <c r="BF96" i="19"/>
  <c r="BE96" i="19"/>
  <c r="BD96" i="19"/>
  <c r="BC96" i="19"/>
  <c r="BB96" i="19"/>
  <c r="BA96" i="19"/>
  <c r="AZ96" i="19"/>
  <c r="AY96" i="19"/>
  <c r="AW96" i="19"/>
  <c r="AV96" i="19"/>
  <c r="AT96" i="19"/>
  <c r="AS96" i="19"/>
  <c r="AP96" i="19"/>
  <c r="AO96" i="19"/>
  <c r="AN96" i="19"/>
  <c r="AM96" i="19"/>
  <c r="AL96" i="19"/>
  <c r="AK96" i="19"/>
  <c r="AJ96" i="19"/>
  <c r="AI96" i="19"/>
  <c r="AH96" i="19"/>
  <c r="AG96" i="19"/>
  <c r="AF96" i="19"/>
  <c r="AE96" i="19"/>
  <c r="AD96" i="19"/>
  <c r="AC96" i="19"/>
  <c r="AB96" i="19"/>
  <c r="AA96" i="19"/>
  <c r="Z96" i="19"/>
  <c r="Y96" i="19"/>
  <c r="T96" i="19"/>
  <c r="R96" i="19"/>
  <c r="Q96" i="19"/>
  <c r="O96" i="19"/>
  <c r="N96" i="19"/>
  <c r="I96" i="19"/>
  <c r="H96" i="19"/>
  <c r="G96" i="19"/>
  <c r="F96" i="19"/>
  <c r="E96" i="19"/>
  <c r="D96" i="19"/>
  <c r="C96" i="19"/>
  <c r="B96" i="19"/>
  <c r="A96" i="19"/>
  <c r="BL95" i="19"/>
  <c r="BK95" i="19"/>
  <c r="BJ95" i="19"/>
  <c r="BI95" i="19"/>
  <c r="BH95" i="19"/>
  <c r="BG95" i="19"/>
  <c r="BF95" i="19"/>
  <c r="BE95" i="19"/>
  <c r="BD95" i="19"/>
  <c r="BC95" i="19"/>
  <c r="BB95" i="19"/>
  <c r="BA95" i="19"/>
  <c r="AZ95" i="19"/>
  <c r="AY95" i="19"/>
  <c r="AW95" i="19"/>
  <c r="AV95" i="19"/>
  <c r="AT95" i="19"/>
  <c r="AS95" i="19"/>
  <c r="AP95" i="19"/>
  <c r="AO95" i="19"/>
  <c r="AN95" i="19"/>
  <c r="AM95" i="19"/>
  <c r="AL95" i="19"/>
  <c r="AK95" i="19"/>
  <c r="AJ95" i="19"/>
  <c r="AI95" i="19"/>
  <c r="AH95" i="19"/>
  <c r="AG95" i="19"/>
  <c r="AF95" i="19"/>
  <c r="AE95" i="19"/>
  <c r="AD95" i="19"/>
  <c r="AC95" i="19"/>
  <c r="AB95" i="19"/>
  <c r="AA95" i="19"/>
  <c r="Z95" i="19"/>
  <c r="Y95" i="19"/>
  <c r="T95" i="19"/>
  <c r="R95" i="19"/>
  <c r="Q95" i="19"/>
  <c r="O95" i="19"/>
  <c r="N95" i="19"/>
  <c r="I95" i="19"/>
  <c r="H95" i="19"/>
  <c r="G95" i="19"/>
  <c r="F95" i="19"/>
  <c r="E95" i="19"/>
  <c r="D95" i="19"/>
  <c r="C95" i="19"/>
  <c r="B95" i="19"/>
  <c r="A95" i="19"/>
  <c r="BL94" i="19"/>
  <c r="BK94" i="19"/>
  <c r="BJ94" i="19"/>
  <c r="BI94" i="19"/>
  <c r="BH94" i="19"/>
  <c r="BG94" i="19"/>
  <c r="BF94" i="19"/>
  <c r="BE94" i="19"/>
  <c r="BD94" i="19"/>
  <c r="BC94" i="19"/>
  <c r="BB94" i="19"/>
  <c r="BA94" i="19"/>
  <c r="AZ94" i="19"/>
  <c r="AY94" i="19"/>
  <c r="AW94" i="19"/>
  <c r="AV94" i="19"/>
  <c r="AT94" i="19"/>
  <c r="AS94" i="19"/>
  <c r="AP94" i="19"/>
  <c r="AO94" i="19"/>
  <c r="AN94" i="19"/>
  <c r="AM94" i="19"/>
  <c r="AL94" i="19"/>
  <c r="AK94" i="19"/>
  <c r="AJ94" i="19"/>
  <c r="AI94" i="19"/>
  <c r="AH94" i="19"/>
  <c r="AG94" i="19"/>
  <c r="AF94" i="19"/>
  <c r="AE94" i="19"/>
  <c r="AD94" i="19"/>
  <c r="AC94" i="19"/>
  <c r="AB94" i="19"/>
  <c r="AA94" i="19"/>
  <c r="Z94" i="19"/>
  <c r="Y94" i="19"/>
  <c r="T94" i="19"/>
  <c r="R94" i="19"/>
  <c r="Q94" i="19"/>
  <c r="O94" i="19"/>
  <c r="N94" i="19"/>
  <c r="I94" i="19"/>
  <c r="H94" i="19"/>
  <c r="G94" i="19"/>
  <c r="F94" i="19"/>
  <c r="E94" i="19"/>
  <c r="D94" i="19"/>
  <c r="C94" i="19"/>
  <c r="B94" i="19"/>
  <c r="A94" i="19"/>
  <c r="BL93" i="19"/>
  <c r="BK93" i="19"/>
  <c r="BJ93" i="19"/>
  <c r="BI93" i="19"/>
  <c r="BH93" i="19"/>
  <c r="BG93" i="19"/>
  <c r="BF93" i="19"/>
  <c r="BE93" i="19"/>
  <c r="BD93" i="19"/>
  <c r="BC93" i="19"/>
  <c r="BB93" i="19"/>
  <c r="BA93" i="19"/>
  <c r="AZ93" i="19"/>
  <c r="AY93" i="19"/>
  <c r="AW93" i="19"/>
  <c r="AV93" i="19"/>
  <c r="AT93" i="19"/>
  <c r="AS93" i="19"/>
  <c r="AP93" i="19"/>
  <c r="AO93" i="19"/>
  <c r="AN93" i="19"/>
  <c r="AM93" i="19"/>
  <c r="AL93" i="19"/>
  <c r="AK93" i="19"/>
  <c r="AJ93" i="19"/>
  <c r="AI93" i="19"/>
  <c r="AH93" i="19"/>
  <c r="AG93" i="19"/>
  <c r="AF93" i="19"/>
  <c r="AE93" i="19"/>
  <c r="AD93" i="19"/>
  <c r="AC93" i="19"/>
  <c r="AB93" i="19"/>
  <c r="AA93" i="19"/>
  <c r="Z93" i="19"/>
  <c r="Y93" i="19"/>
  <c r="T93" i="19"/>
  <c r="R93" i="19"/>
  <c r="Q93" i="19"/>
  <c r="O93" i="19"/>
  <c r="N93" i="19"/>
  <c r="I93" i="19"/>
  <c r="H93" i="19"/>
  <c r="G93" i="19"/>
  <c r="F93" i="19"/>
  <c r="E93" i="19"/>
  <c r="D93" i="19"/>
  <c r="C93" i="19"/>
  <c r="B93" i="19"/>
  <c r="A93" i="19"/>
  <c r="BL92" i="19"/>
  <c r="BK92" i="19"/>
  <c r="BJ92" i="19"/>
  <c r="BI92" i="19"/>
  <c r="BH92" i="19"/>
  <c r="BG92" i="19"/>
  <c r="BF92" i="19"/>
  <c r="BE92" i="19"/>
  <c r="BD92" i="19"/>
  <c r="BC92" i="19"/>
  <c r="BB92" i="19"/>
  <c r="BA92" i="19"/>
  <c r="AZ92" i="19"/>
  <c r="AY92" i="19"/>
  <c r="AW92" i="19"/>
  <c r="AV92" i="19"/>
  <c r="AT92" i="19"/>
  <c r="AS92" i="19"/>
  <c r="AP92" i="19"/>
  <c r="AO92" i="19"/>
  <c r="AN92" i="19"/>
  <c r="AM92" i="19"/>
  <c r="AL92" i="19"/>
  <c r="AK92" i="19"/>
  <c r="AJ92" i="19"/>
  <c r="AI92" i="19"/>
  <c r="AH92" i="19"/>
  <c r="AG92" i="19"/>
  <c r="AF92" i="19"/>
  <c r="AE92" i="19"/>
  <c r="AD92" i="19"/>
  <c r="AC92" i="19"/>
  <c r="AB92" i="19"/>
  <c r="AA92" i="19"/>
  <c r="Z92" i="19"/>
  <c r="Y92" i="19"/>
  <c r="T92" i="19"/>
  <c r="R92" i="19"/>
  <c r="Q92" i="19"/>
  <c r="O92" i="19"/>
  <c r="N92" i="19"/>
  <c r="I92" i="19"/>
  <c r="H92" i="19"/>
  <c r="G92" i="19"/>
  <c r="F92" i="19"/>
  <c r="E92" i="19"/>
  <c r="D92" i="19"/>
  <c r="C92" i="19"/>
  <c r="B92" i="19"/>
  <c r="A92" i="19"/>
  <c r="BL91" i="19"/>
  <c r="BK91" i="19"/>
  <c r="BJ91" i="19"/>
  <c r="BI91" i="19"/>
  <c r="BH91" i="19"/>
  <c r="BG91" i="19"/>
  <c r="BF91" i="19"/>
  <c r="BE91" i="19"/>
  <c r="BD91" i="19"/>
  <c r="BC91" i="19"/>
  <c r="BB91" i="19"/>
  <c r="BA91" i="19"/>
  <c r="AZ91" i="19"/>
  <c r="AY91" i="19"/>
  <c r="AW91" i="19"/>
  <c r="AV91" i="19"/>
  <c r="AT91" i="19"/>
  <c r="AS91" i="19"/>
  <c r="AP91" i="19"/>
  <c r="AO91" i="19"/>
  <c r="AN91" i="19"/>
  <c r="AM91" i="19"/>
  <c r="AL91" i="19"/>
  <c r="AK91" i="19"/>
  <c r="AJ91" i="19"/>
  <c r="AI91" i="19"/>
  <c r="AH91" i="19"/>
  <c r="AG91" i="19"/>
  <c r="AF91" i="19"/>
  <c r="AE91" i="19"/>
  <c r="AD91" i="19"/>
  <c r="AC91" i="19"/>
  <c r="AB91" i="19"/>
  <c r="AA91" i="19"/>
  <c r="Z91" i="19"/>
  <c r="Y91" i="19"/>
  <c r="T91" i="19"/>
  <c r="R91" i="19"/>
  <c r="Q91" i="19"/>
  <c r="O91" i="19"/>
  <c r="N91" i="19"/>
  <c r="I91" i="19"/>
  <c r="H91" i="19"/>
  <c r="G91" i="19"/>
  <c r="F91" i="19"/>
  <c r="E91" i="19"/>
  <c r="D91" i="19"/>
  <c r="C91" i="19"/>
  <c r="B91" i="19"/>
  <c r="A91" i="19"/>
  <c r="BL90" i="19"/>
  <c r="BK90" i="19"/>
  <c r="BJ90" i="19"/>
  <c r="BI90" i="19"/>
  <c r="BH90" i="19"/>
  <c r="BG90" i="19"/>
  <c r="BF90" i="19"/>
  <c r="BE90" i="19"/>
  <c r="BD90" i="19"/>
  <c r="BC90" i="19"/>
  <c r="BB90" i="19"/>
  <c r="BA90" i="19"/>
  <c r="AZ90" i="19"/>
  <c r="AY90" i="19"/>
  <c r="AW90" i="19"/>
  <c r="AV90" i="19"/>
  <c r="AT90" i="19"/>
  <c r="AS90" i="19"/>
  <c r="AP90" i="19"/>
  <c r="AO90" i="19"/>
  <c r="AN90" i="19"/>
  <c r="AM90" i="19"/>
  <c r="AL90" i="19"/>
  <c r="AK90" i="19"/>
  <c r="AJ90" i="19"/>
  <c r="AI90" i="19"/>
  <c r="AH90" i="19"/>
  <c r="AG90" i="19"/>
  <c r="AF90" i="19"/>
  <c r="AE90" i="19"/>
  <c r="AD90" i="19"/>
  <c r="AC90" i="19"/>
  <c r="AB90" i="19"/>
  <c r="AA90" i="19"/>
  <c r="Z90" i="19"/>
  <c r="Y90" i="19"/>
  <c r="T90" i="19"/>
  <c r="R90" i="19"/>
  <c r="Q90" i="19"/>
  <c r="O90" i="19"/>
  <c r="N90" i="19"/>
  <c r="I90" i="19"/>
  <c r="H90" i="19"/>
  <c r="G90" i="19"/>
  <c r="F90" i="19"/>
  <c r="E90" i="19"/>
  <c r="D90" i="19"/>
  <c r="C90" i="19"/>
  <c r="B90" i="19"/>
  <c r="A90" i="19"/>
  <c r="BL89" i="19"/>
  <c r="BK89" i="19"/>
  <c r="BJ89" i="19"/>
  <c r="BI89" i="19"/>
  <c r="BH89" i="19"/>
  <c r="BG89" i="19"/>
  <c r="BF89" i="19"/>
  <c r="BE89" i="19"/>
  <c r="BD89" i="19"/>
  <c r="BC89" i="19"/>
  <c r="BB89" i="19"/>
  <c r="BA89" i="19"/>
  <c r="AZ89" i="19"/>
  <c r="AY89" i="19"/>
  <c r="AW89" i="19"/>
  <c r="AV89" i="19"/>
  <c r="AT89" i="19"/>
  <c r="AS89" i="19"/>
  <c r="AP89" i="19"/>
  <c r="AO89" i="19"/>
  <c r="AN89" i="19"/>
  <c r="AM89" i="19"/>
  <c r="AL89" i="19"/>
  <c r="AK89" i="19"/>
  <c r="AJ89" i="19"/>
  <c r="AI89" i="19"/>
  <c r="AH89" i="19"/>
  <c r="AG89" i="19"/>
  <c r="AF89" i="19"/>
  <c r="AE89" i="19"/>
  <c r="AD89" i="19"/>
  <c r="AC89" i="19"/>
  <c r="AB89" i="19"/>
  <c r="AA89" i="19"/>
  <c r="Z89" i="19"/>
  <c r="Y89" i="19"/>
  <c r="T89" i="19"/>
  <c r="R89" i="19"/>
  <c r="Q89" i="19"/>
  <c r="O89" i="19"/>
  <c r="N89" i="19"/>
  <c r="I89" i="19"/>
  <c r="H89" i="19"/>
  <c r="G89" i="19"/>
  <c r="F89" i="19"/>
  <c r="E89" i="19"/>
  <c r="D89" i="19"/>
  <c r="C89" i="19"/>
  <c r="B89" i="19"/>
  <c r="A89" i="19"/>
  <c r="BL88" i="19"/>
  <c r="BK88" i="19"/>
  <c r="BJ88" i="19"/>
  <c r="BI88" i="19"/>
  <c r="BH88" i="19"/>
  <c r="BG88" i="19"/>
  <c r="BF88" i="19"/>
  <c r="BE88" i="19"/>
  <c r="BD88" i="19"/>
  <c r="BC88" i="19"/>
  <c r="BB88" i="19"/>
  <c r="BA88" i="19"/>
  <c r="AZ88" i="19"/>
  <c r="AY88" i="19"/>
  <c r="AW88" i="19"/>
  <c r="AV88" i="19"/>
  <c r="AT88" i="19"/>
  <c r="AS88" i="19"/>
  <c r="AP88" i="19"/>
  <c r="AO88" i="19"/>
  <c r="AN88" i="19"/>
  <c r="AM88" i="19"/>
  <c r="AL88" i="19"/>
  <c r="AK88" i="19"/>
  <c r="AJ88" i="19"/>
  <c r="AI88" i="19"/>
  <c r="AH88" i="19"/>
  <c r="AG88" i="19"/>
  <c r="AF88" i="19"/>
  <c r="AE88" i="19"/>
  <c r="AD88" i="19"/>
  <c r="AC88" i="19"/>
  <c r="AB88" i="19"/>
  <c r="AA88" i="19"/>
  <c r="Z88" i="19"/>
  <c r="Y88" i="19"/>
  <c r="T88" i="19"/>
  <c r="R88" i="19"/>
  <c r="Q88" i="19"/>
  <c r="O88" i="19"/>
  <c r="N88" i="19"/>
  <c r="I88" i="19"/>
  <c r="H88" i="19"/>
  <c r="G88" i="19"/>
  <c r="F88" i="19"/>
  <c r="E88" i="19"/>
  <c r="D88" i="19"/>
  <c r="C88" i="19"/>
  <c r="B88" i="19"/>
  <c r="A88" i="19"/>
  <c r="BL87" i="19"/>
  <c r="BK87" i="19"/>
  <c r="BJ87" i="19"/>
  <c r="BI87" i="19"/>
  <c r="BH87" i="19"/>
  <c r="BG87" i="19"/>
  <c r="BF87" i="19"/>
  <c r="BE87" i="19"/>
  <c r="BD87" i="19"/>
  <c r="BC87" i="19"/>
  <c r="BB87" i="19"/>
  <c r="BA87" i="19"/>
  <c r="AZ87" i="19"/>
  <c r="AY87" i="19"/>
  <c r="AW87" i="19"/>
  <c r="AV87" i="19"/>
  <c r="AT87" i="19"/>
  <c r="AS87" i="19"/>
  <c r="AP87" i="19"/>
  <c r="AO87" i="19"/>
  <c r="AN87" i="19"/>
  <c r="AM87" i="19"/>
  <c r="AL87" i="19"/>
  <c r="AK87" i="19"/>
  <c r="AJ87" i="19"/>
  <c r="AI87" i="19"/>
  <c r="AH87" i="19"/>
  <c r="AG87" i="19"/>
  <c r="AF87" i="19"/>
  <c r="AE87" i="19"/>
  <c r="AD87" i="19"/>
  <c r="AC87" i="19"/>
  <c r="AB87" i="19"/>
  <c r="AA87" i="19"/>
  <c r="Z87" i="19"/>
  <c r="Y87" i="19"/>
  <c r="T87" i="19"/>
  <c r="R87" i="19"/>
  <c r="Q87" i="19"/>
  <c r="O87" i="19"/>
  <c r="N87" i="19"/>
  <c r="I87" i="19"/>
  <c r="H87" i="19"/>
  <c r="G87" i="19"/>
  <c r="F87" i="19"/>
  <c r="E87" i="19"/>
  <c r="D87" i="19"/>
  <c r="C87" i="19"/>
  <c r="B87" i="19"/>
  <c r="A87" i="19"/>
  <c r="BL86" i="19"/>
  <c r="BK86" i="19"/>
  <c r="BJ86" i="19"/>
  <c r="BI86" i="19"/>
  <c r="BH86" i="19"/>
  <c r="BG86" i="19"/>
  <c r="BF86" i="19"/>
  <c r="BE86" i="19"/>
  <c r="BD86" i="19"/>
  <c r="BC86" i="19"/>
  <c r="BB86" i="19"/>
  <c r="BA86" i="19"/>
  <c r="AZ86" i="19"/>
  <c r="AY86" i="19"/>
  <c r="AW86" i="19"/>
  <c r="AV86" i="19"/>
  <c r="AT86" i="19"/>
  <c r="AS86" i="19"/>
  <c r="AP86" i="19"/>
  <c r="AO86" i="19"/>
  <c r="AN86" i="19"/>
  <c r="AM86" i="19"/>
  <c r="AL86" i="19"/>
  <c r="AK86" i="19"/>
  <c r="AJ86" i="19"/>
  <c r="AI86" i="19"/>
  <c r="AH86" i="19"/>
  <c r="AG86" i="19"/>
  <c r="AF86" i="19"/>
  <c r="AE86" i="19"/>
  <c r="AD86" i="19"/>
  <c r="AC86" i="19"/>
  <c r="AB86" i="19"/>
  <c r="AA86" i="19"/>
  <c r="Z86" i="19"/>
  <c r="Y86" i="19"/>
  <c r="T86" i="19"/>
  <c r="R86" i="19"/>
  <c r="Q86" i="19"/>
  <c r="O86" i="19"/>
  <c r="N86" i="19"/>
  <c r="I86" i="19"/>
  <c r="H86" i="19"/>
  <c r="G86" i="19"/>
  <c r="F86" i="19"/>
  <c r="E86" i="19"/>
  <c r="D86" i="19"/>
  <c r="C86" i="19"/>
  <c r="B86" i="19"/>
  <c r="A86" i="19"/>
  <c r="BL85" i="19"/>
  <c r="BK85" i="19"/>
  <c r="BJ85" i="19"/>
  <c r="BI85" i="19"/>
  <c r="BH85" i="19"/>
  <c r="BG85" i="19"/>
  <c r="BF85" i="19"/>
  <c r="BE85" i="19"/>
  <c r="BD85" i="19"/>
  <c r="BC85" i="19"/>
  <c r="BB85" i="19"/>
  <c r="BA85" i="19"/>
  <c r="AZ85" i="19"/>
  <c r="AY85" i="19"/>
  <c r="AW85" i="19"/>
  <c r="AV85" i="19"/>
  <c r="AT85" i="19"/>
  <c r="AS85" i="19"/>
  <c r="AP85" i="19"/>
  <c r="AO85" i="19"/>
  <c r="AN85" i="19"/>
  <c r="AM85" i="19"/>
  <c r="AL85" i="19"/>
  <c r="AK85" i="19"/>
  <c r="AJ85" i="19"/>
  <c r="AI85" i="19"/>
  <c r="AH85" i="19"/>
  <c r="AG85" i="19"/>
  <c r="AF85" i="19"/>
  <c r="AE85" i="19"/>
  <c r="AD85" i="19"/>
  <c r="AC85" i="19"/>
  <c r="AB85" i="19"/>
  <c r="AA85" i="19"/>
  <c r="Z85" i="19"/>
  <c r="Y85" i="19"/>
  <c r="T85" i="19"/>
  <c r="R85" i="19"/>
  <c r="Q85" i="19"/>
  <c r="O85" i="19"/>
  <c r="N85" i="19"/>
  <c r="I85" i="19"/>
  <c r="H85" i="19"/>
  <c r="G85" i="19"/>
  <c r="F85" i="19"/>
  <c r="E85" i="19"/>
  <c r="D85" i="19"/>
  <c r="C85" i="19"/>
  <c r="B85" i="19"/>
  <c r="A85" i="19"/>
  <c r="BL84" i="19"/>
  <c r="BK84" i="19"/>
  <c r="BJ84" i="19"/>
  <c r="BI84" i="19"/>
  <c r="BH84" i="19"/>
  <c r="BG84" i="19"/>
  <c r="BF84" i="19"/>
  <c r="BE84" i="19"/>
  <c r="BD84" i="19"/>
  <c r="BC84" i="19"/>
  <c r="BB84" i="19"/>
  <c r="BA84" i="19"/>
  <c r="AZ84" i="19"/>
  <c r="AY84" i="19"/>
  <c r="AW84" i="19"/>
  <c r="AV84" i="19"/>
  <c r="AT84" i="19"/>
  <c r="AS84" i="19"/>
  <c r="AP84" i="19"/>
  <c r="AO84" i="19"/>
  <c r="AN84" i="19"/>
  <c r="AM84" i="19"/>
  <c r="AL84" i="19"/>
  <c r="AK84" i="19"/>
  <c r="AJ84" i="19"/>
  <c r="AI84" i="19"/>
  <c r="AH84" i="19"/>
  <c r="AG84" i="19"/>
  <c r="AF84" i="19"/>
  <c r="AE84" i="19"/>
  <c r="AD84" i="19"/>
  <c r="AC84" i="19"/>
  <c r="AB84" i="19"/>
  <c r="AA84" i="19"/>
  <c r="Z84" i="19"/>
  <c r="Y84" i="19"/>
  <c r="T84" i="19"/>
  <c r="R84" i="19"/>
  <c r="Q84" i="19"/>
  <c r="O84" i="19"/>
  <c r="N84" i="19"/>
  <c r="I84" i="19"/>
  <c r="H84" i="19"/>
  <c r="G84" i="19"/>
  <c r="F84" i="19"/>
  <c r="E84" i="19"/>
  <c r="D84" i="19"/>
  <c r="C84" i="19"/>
  <c r="B84" i="19"/>
  <c r="A84" i="19"/>
  <c r="BL83" i="19"/>
  <c r="BK83" i="19"/>
  <c r="BJ83" i="19"/>
  <c r="BI83" i="19"/>
  <c r="BH83" i="19"/>
  <c r="BG83" i="19"/>
  <c r="BF83" i="19"/>
  <c r="BE83" i="19"/>
  <c r="BD83" i="19"/>
  <c r="BC83" i="19"/>
  <c r="BB83" i="19"/>
  <c r="BA83" i="19"/>
  <c r="AZ83" i="19"/>
  <c r="AY83" i="19"/>
  <c r="AW83" i="19"/>
  <c r="AV83" i="19"/>
  <c r="AT83" i="19"/>
  <c r="AS83" i="19"/>
  <c r="AP83" i="19"/>
  <c r="AO83" i="19"/>
  <c r="AN83" i="19"/>
  <c r="AM83" i="19"/>
  <c r="AL83" i="19"/>
  <c r="AK83" i="19"/>
  <c r="AJ83" i="19"/>
  <c r="AI83" i="19"/>
  <c r="AH83" i="19"/>
  <c r="AG83" i="19"/>
  <c r="AF83" i="19"/>
  <c r="AE83" i="19"/>
  <c r="AD83" i="19"/>
  <c r="AC83" i="19"/>
  <c r="AB83" i="19"/>
  <c r="AA83" i="19"/>
  <c r="Z83" i="19"/>
  <c r="Y83" i="19"/>
  <c r="T83" i="19"/>
  <c r="R83" i="19"/>
  <c r="Q83" i="19"/>
  <c r="O83" i="19"/>
  <c r="N83" i="19"/>
  <c r="I83" i="19"/>
  <c r="H83" i="19"/>
  <c r="G83" i="19"/>
  <c r="F83" i="19"/>
  <c r="E83" i="19"/>
  <c r="D83" i="19"/>
  <c r="C83" i="19"/>
  <c r="B83" i="19"/>
  <c r="A83" i="19"/>
  <c r="BL82" i="19"/>
  <c r="BK82" i="19"/>
  <c r="BJ82" i="19"/>
  <c r="BI82" i="19"/>
  <c r="BH82" i="19"/>
  <c r="BG82" i="19"/>
  <c r="BF82" i="19"/>
  <c r="BE82" i="19"/>
  <c r="BD82" i="19"/>
  <c r="BC82" i="19"/>
  <c r="BB82" i="19"/>
  <c r="BA82" i="19"/>
  <c r="AZ82" i="19"/>
  <c r="AY82" i="19"/>
  <c r="AW82" i="19"/>
  <c r="AV82" i="19"/>
  <c r="AT82" i="19"/>
  <c r="AS82" i="19"/>
  <c r="AP82" i="19"/>
  <c r="AO82" i="19"/>
  <c r="AN82" i="19"/>
  <c r="AM82" i="19"/>
  <c r="AL82" i="19"/>
  <c r="AK82" i="19"/>
  <c r="AJ82" i="19"/>
  <c r="AI82" i="19"/>
  <c r="AH82" i="19"/>
  <c r="AG82" i="19"/>
  <c r="AF82" i="19"/>
  <c r="AE82" i="19"/>
  <c r="AD82" i="19"/>
  <c r="AC82" i="19"/>
  <c r="AB82" i="19"/>
  <c r="AA82" i="19"/>
  <c r="Z82" i="19"/>
  <c r="Y82" i="19"/>
  <c r="T82" i="19"/>
  <c r="R82" i="19"/>
  <c r="Q82" i="19"/>
  <c r="O82" i="19"/>
  <c r="N82" i="19"/>
  <c r="I82" i="19"/>
  <c r="H82" i="19"/>
  <c r="G82" i="19"/>
  <c r="F82" i="19"/>
  <c r="E82" i="19"/>
  <c r="D82" i="19"/>
  <c r="C82" i="19"/>
  <c r="B82" i="19"/>
  <c r="A82" i="19"/>
  <c r="BL81" i="19"/>
  <c r="BK81" i="19"/>
  <c r="BJ81" i="19"/>
  <c r="BI81" i="19"/>
  <c r="BH81" i="19"/>
  <c r="BG81" i="19"/>
  <c r="BF81" i="19"/>
  <c r="BE81" i="19"/>
  <c r="BD81" i="19"/>
  <c r="BC81" i="19"/>
  <c r="BB81" i="19"/>
  <c r="BA81" i="19"/>
  <c r="AZ81" i="19"/>
  <c r="AY81" i="19"/>
  <c r="AW81" i="19"/>
  <c r="AV81" i="19"/>
  <c r="AT81" i="19"/>
  <c r="AS81" i="19"/>
  <c r="AP81" i="19"/>
  <c r="AO81" i="19"/>
  <c r="AN81" i="19"/>
  <c r="AM81" i="19"/>
  <c r="AL81" i="19"/>
  <c r="AK81" i="19"/>
  <c r="AJ81" i="19"/>
  <c r="AI81" i="19"/>
  <c r="AH81" i="19"/>
  <c r="AG81" i="19"/>
  <c r="AF81" i="19"/>
  <c r="AE81" i="19"/>
  <c r="AD81" i="19"/>
  <c r="AC81" i="19"/>
  <c r="AB81" i="19"/>
  <c r="AA81" i="19"/>
  <c r="Z81" i="19"/>
  <c r="Y81" i="19"/>
  <c r="T81" i="19"/>
  <c r="R81" i="19"/>
  <c r="Q81" i="19"/>
  <c r="O81" i="19"/>
  <c r="N81" i="19"/>
  <c r="I81" i="19"/>
  <c r="H81" i="19"/>
  <c r="G81" i="19"/>
  <c r="F81" i="19"/>
  <c r="E81" i="19"/>
  <c r="D81" i="19"/>
  <c r="C81" i="19"/>
  <c r="B81" i="19"/>
  <c r="A81" i="19"/>
  <c r="BL80" i="19"/>
  <c r="BK80" i="19"/>
  <c r="BJ80" i="19"/>
  <c r="BI80" i="19"/>
  <c r="BH80" i="19"/>
  <c r="BG80" i="19"/>
  <c r="BF80" i="19"/>
  <c r="BE80" i="19"/>
  <c r="BD80" i="19"/>
  <c r="BC80" i="19"/>
  <c r="BB80" i="19"/>
  <c r="BA80" i="19"/>
  <c r="AZ80" i="19"/>
  <c r="AY80" i="19"/>
  <c r="AW80" i="19"/>
  <c r="AV80" i="19"/>
  <c r="AT80" i="19"/>
  <c r="AS80" i="19"/>
  <c r="AP80" i="19"/>
  <c r="AO80" i="19"/>
  <c r="AN80" i="19"/>
  <c r="AM80" i="19"/>
  <c r="AL80" i="19"/>
  <c r="AK80" i="19"/>
  <c r="AJ80" i="19"/>
  <c r="AI80" i="19"/>
  <c r="AH80" i="19"/>
  <c r="AG80" i="19"/>
  <c r="AF80" i="19"/>
  <c r="AE80" i="19"/>
  <c r="AD80" i="19"/>
  <c r="AC80" i="19"/>
  <c r="AB80" i="19"/>
  <c r="AA80" i="19"/>
  <c r="Z80" i="19"/>
  <c r="Y80" i="19"/>
  <c r="T80" i="19"/>
  <c r="R80" i="19"/>
  <c r="Q80" i="19"/>
  <c r="O80" i="19"/>
  <c r="N80" i="19"/>
  <c r="I80" i="19"/>
  <c r="H80" i="19"/>
  <c r="G80" i="19"/>
  <c r="F80" i="19"/>
  <c r="E80" i="19"/>
  <c r="D80" i="19"/>
  <c r="C80" i="19"/>
  <c r="B80" i="19"/>
  <c r="A80" i="19"/>
  <c r="BL79" i="19"/>
  <c r="BK79" i="19"/>
  <c r="BJ79" i="19"/>
  <c r="BI79" i="19"/>
  <c r="BH79" i="19"/>
  <c r="BG79" i="19"/>
  <c r="BF79" i="19"/>
  <c r="BE79" i="19"/>
  <c r="BD79" i="19"/>
  <c r="BC79" i="19"/>
  <c r="BB79" i="19"/>
  <c r="BA79" i="19"/>
  <c r="AZ79" i="19"/>
  <c r="AY79" i="19"/>
  <c r="AW79" i="19"/>
  <c r="AV79" i="19"/>
  <c r="AT79" i="19"/>
  <c r="AS79" i="19"/>
  <c r="AP79" i="19"/>
  <c r="AO79" i="19"/>
  <c r="AN79" i="19"/>
  <c r="AM79" i="19"/>
  <c r="AL79" i="19"/>
  <c r="AK79" i="19"/>
  <c r="AJ79" i="19"/>
  <c r="AI79" i="19"/>
  <c r="AH79" i="19"/>
  <c r="AG79" i="19"/>
  <c r="AF79" i="19"/>
  <c r="AE79" i="19"/>
  <c r="AD79" i="19"/>
  <c r="AC79" i="19"/>
  <c r="AB79" i="19"/>
  <c r="AA79" i="19"/>
  <c r="Z79" i="19"/>
  <c r="Y79" i="19"/>
  <c r="T79" i="19"/>
  <c r="R79" i="19"/>
  <c r="Q79" i="19"/>
  <c r="O79" i="19"/>
  <c r="N79" i="19"/>
  <c r="I79" i="19"/>
  <c r="H79" i="19"/>
  <c r="G79" i="19"/>
  <c r="F79" i="19"/>
  <c r="E79" i="19"/>
  <c r="D79" i="19"/>
  <c r="C79" i="19"/>
  <c r="B79" i="19"/>
  <c r="A79" i="19"/>
  <c r="BL78" i="19"/>
  <c r="BK78" i="19"/>
  <c r="BJ78" i="19"/>
  <c r="BI78" i="19"/>
  <c r="BH78" i="19"/>
  <c r="BG78" i="19"/>
  <c r="BF78" i="19"/>
  <c r="BE78" i="19"/>
  <c r="BD78" i="19"/>
  <c r="BC78" i="19"/>
  <c r="BB78" i="19"/>
  <c r="BA78" i="19"/>
  <c r="AZ78" i="19"/>
  <c r="AY78" i="19"/>
  <c r="AW78" i="19"/>
  <c r="AV78" i="19"/>
  <c r="AT78" i="19"/>
  <c r="AS78" i="19"/>
  <c r="AP78" i="19"/>
  <c r="AO78" i="19"/>
  <c r="AN78" i="19"/>
  <c r="AM78" i="19"/>
  <c r="AL78" i="19"/>
  <c r="AK78" i="19"/>
  <c r="AJ78" i="19"/>
  <c r="AI78" i="19"/>
  <c r="AH78" i="19"/>
  <c r="AG78" i="19"/>
  <c r="AF78" i="19"/>
  <c r="AE78" i="19"/>
  <c r="AD78" i="19"/>
  <c r="AC78" i="19"/>
  <c r="AB78" i="19"/>
  <c r="AA78" i="19"/>
  <c r="Z78" i="19"/>
  <c r="Y78" i="19"/>
  <c r="T78" i="19"/>
  <c r="R78" i="19"/>
  <c r="Q78" i="19"/>
  <c r="O78" i="19"/>
  <c r="N78" i="19"/>
  <c r="I78" i="19"/>
  <c r="H78" i="19"/>
  <c r="G78" i="19"/>
  <c r="F78" i="19"/>
  <c r="E78" i="19"/>
  <c r="D78" i="19"/>
  <c r="C78" i="19"/>
  <c r="B78" i="19"/>
  <c r="A78" i="19"/>
  <c r="BL77" i="19"/>
  <c r="BK77" i="19"/>
  <c r="BJ77" i="19"/>
  <c r="BI77" i="19"/>
  <c r="BH77" i="19"/>
  <c r="BG77" i="19"/>
  <c r="BF77" i="19"/>
  <c r="BE77" i="19"/>
  <c r="BD77" i="19"/>
  <c r="BC77" i="19"/>
  <c r="BB77" i="19"/>
  <c r="BA77" i="19"/>
  <c r="AZ77" i="19"/>
  <c r="AY77" i="19"/>
  <c r="AW77" i="19"/>
  <c r="AV77" i="19"/>
  <c r="AT77" i="19"/>
  <c r="AS77" i="19"/>
  <c r="AP77" i="19"/>
  <c r="AO77" i="19"/>
  <c r="AN77" i="19"/>
  <c r="AM77" i="19"/>
  <c r="AL77" i="19"/>
  <c r="AK77" i="19"/>
  <c r="AJ77" i="19"/>
  <c r="AI77" i="19"/>
  <c r="AH77" i="19"/>
  <c r="AG77" i="19"/>
  <c r="AF77" i="19"/>
  <c r="AE77" i="19"/>
  <c r="AD77" i="19"/>
  <c r="AC77" i="19"/>
  <c r="AB77" i="19"/>
  <c r="AA77" i="19"/>
  <c r="Z77" i="19"/>
  <c r="Y77" i="19"/>
  <c r="T77" i="19"/>
  <c r="R77" i="19"/>
  <c r="Q77" i="19"/>
  <c r="O77" i="19"/>
  <c r="N77" i="19"/>
  <c r="I77" i="19"/>
  <c r="H77" i="19"/>
  <c r="G77" i="19"/>
  <c r="F77" i="19"/>
  <c r="E77" i="19"/>
  <c r="D77" i="19"/>
  <c r="C77" i="19"/>
  <c r="B77" i="19"/>
  <c r="A77" i="19"/>
  <c r="BL76" i="19"/>
  <c r="BK76" i="19"/>
  <c r="BJ76" i="19"/>
  <c r="BI76" i="19"/>
  <c r="BH76" i="19"/>
  <c r="BG76" i="19"/>
  <c r="BF76" i="19"/>
  <c r="BE76" i="19"/>
  <c r="BD76" i="19"/>
  <c r="BC76" i="19"/>
  <c r="BB76" i="19"/>
  <c r="BA76" i="19"/>
  <c r="AZ76" i="19"/>
  <c r="AY76" i="19"/>
  <c r="AW76" i="19"/>
  <c r="AV76" i="19"/>
  <c r="AT76" i="19"/>
  <c r="AS76" i="19"/>
  <c r="AP76" i="19"/>
  <c r="AO76" i="19"/>
  <c r="AN76" i="19"/>
  <c r="AM76" i="19"/>
  <c r="AL76" i="19"/>
  <c r="AK76" i="19"/>
  <c r="AJ76" i="19"/>
  <c r="AI76" i="19"/>
  <c r="AH76" i="19"/>
  <c r="AG76" i="19"/>
  <c r="AF76" i="19"/>
  <c r="AE76" i="19"/>
  <c r="AD76" i="19"/>
  <c r="AC76" i="19"/>
  <c r="AB76" i="19"/>
  <c r="AA76" i="19"/>
  <c r="Z76" i="19"/>
  <c r="Y76" i="19"/>
  <c r="T76" i="19"/>
  <c r="R76" i="19"/>
  <c r="Q76" i="19"/>
  <c r="O76" i="19"/>
  <c r="N76" i="19"/>
  <c r="I76" i="19"/>
  <c r="H76" i="19"/>
  <c r="G76" i="19"/>
  <c r="F76" i="19"/>
  <c r="E76" i="19"/>
  <c r="D76" i="19"/>
  <c r="C76" i="19"/>
  <c r="B76" i="19"/>
  <c r="A76" i="19"/>
  <c r="BL75" i="19"/>
  <c r="BK75" i="19"/>
  <c r="BJ75" i="19"/>
  <c r="BI75" i="19"/>
  <c r="BH75" i="19"/>
  <c r="BG75" i="19"/>
  <c r="BF75" i="19"/>
  <c r="BE75" i="19"/>
  <c r="BD75" i="19"/>
  <c r="BC75" i="19"/>
  <c r="BB75" i="19"/>
  <c r="BA75" i="19"/>
  <c r="AZ75" i="19"/>
  <c r="AY75" i="19"/>
  <c r="AW75" i="19"/>
  <c r="AV75" i="19"/>
  <c r="AT75" i="19"/>
  <c r="AS75" i="19"/>
  <c r="AP75" i="19"/>
  <c r="AO75" i="19"/>
  <c r="AN75" i="19"/>
  <c r="AM75" i="19"/>
  <c r="AL75" i="19"/>
  <c r="AK75" i="19"/>
  <c r="AJ75" i="19"/>
  <c r="AI75" i="19"/>
  <c r="AH75" i="19"/>
  <c r="AG75" i="19"/>
  <c r="AF75" i="19"/>
  <c r="AE75" i="19"/>
  <c r="AD75" i="19"/>
  <c r="AC75" i="19"/>
  <c r="AB75" i="19"/>
  <c r="AA75" i="19"/>
  <c r="Z75" i="19"/>
  <c r="Y75" i="19"/>
  <c r="T75" i="19"/>
  <c r="R75" i="19"/>
  <c r="Q75" i="19"/>
  <c r="O75" i="19"/>
  <c r="N75" i="19"/>
  <c r="I75" i="19"/>
  <c r="H75" i="19"/>
  <c r="G75" i="19"/>
  <c r="F75" i="19"/>
  <c r="E75" i="19"/>
  <c r="D75" i="19"/>
  <c r="C75" i="19"/>
  <c r="B75" i="19"/>
  <c r="A75" i="19"/>
  <c r="BL74" i="19"/>
  <c r="BK74" i="19"/>
  <c r="BJ74" i="19"/>
  <c r="BI74" i="19"/>
  <c r="BH74" i="19"/>
  <c r="BG74" i="19"/>
  <c r="BF74" i="19"/>
  <c r="BE74" i="19"/>
  <c r="BD74" i="19"/>
  <c r="BC74" i="19"/>
  <c r="BB74" i="19"/>
  <c r="BA74" i="19"/>
  <c r="AZ74" i="19"/>
  <c r="AY74" i="19"/>
  <c r="AW74" i="19"/>
  <c r="AV74" i="19"/>
  <c r="AT74" i="19"/>
  <c r="AS74" i="19"/>
  <c r="AP74" i="19"/>
  <c r="AO74" i="19"/>
  <c r="AN74" i="19"/>
  <c r="AM74" i="19"/>
  <c r="AL74" i="19"/>
  <c r="AK74" i="19"/>
  <c r="AJ74" i="19"/>
  <c r="AI74" i="19"/>
  <c r="AH74" i="19"/>
  <c r="AG74" i="19"/>
  <c r="AF74" i="19"/>
  <c r="AE74" i="19"/>
  <c r="AD74" i="19"/>
  <c r="AC74" i="19"/>
  <c r="AB74" i="19"/>
  <c r="AA74" i="19"/>
  <c r="Z74" i="19"/>
  <c r="Y74" i="19"/>
  <c r="T74" i="19"/>
  <c r="R74" i="19"/>
  <c r="Q74" i="19"/>
  <c r="O74" i="19"/>
  <c r="N74" i="19"/>
  <c r="I74" i="19"/>
  <c r="H74" i="19"/>
  <c r="G74" i="19"/>
  <c r="F74" i="19"/>
  <c r="E74" i="19"/>
  <c r="D74" i="19"/>
  <c r="C74" i="19"/>
  <c r="B74" i="19"/>
  <c r="A74" i="19"/>
  <c r="BL73" i="19"/>
  <c r="BK73" i="19"/>
  <c r="BJ73" i="19"/>
  <c r="BI73" i="19"/>
  <c r="BH73" i="19"/>
  <c r="BG73" i="19"/>
  <c r="BF73" i="19"/>
  <c r="BE73" i="19"/>
  <c r="BD73" i="19"/>
  <c r="BC73" i="19"/>
  <c r="BB73" i="19"/>
  <c r="BA73" i="19"/>
  <c r="AZ73" i="19"/>
  <c r="AY73" i="19"/>
  <c r="AW73" i="19"/>
  <c r="AV73" i="19"/>
  <c r="AT73" i="19"/>
  <c r="AS73" i="19"/>
  <c r="AP73" i="19"/>
  <c r="AO73" i="19"/>
  <c r="AN73" i="19"/>
  <c r="AM73" i="19"/>
  <c r="AL73" i="19"/>
  <c r="AK73" i="19"/>
  <c r="AJ73" i="19"/>
  <c r="AI73" i="19"/>
  <c r="AH73" i="19"/>
  <c r="AG73" i="19"/>
  <c r="AF73" i="19"/>
  <c r="AE73" i="19"/>
  <c r="AD73" i="19"/>
  <c r="AC73" i="19"/>
  <c r="AB73" i="19"/>
  <c r="AA73" i="19"/>
  <c r="Z73" i="19"/>
  <c r="Y73" i="19"/>
  <c r="T73" i="19"/>
  <c r="R73" i="19"/>
  <c r="Q73" i="19"/>
  <c r="O73" i="19"/>
  <c r="N73" i="19"/>
  <c r="I73" i="19"/>
  <c r="H73" i="19"/>
  <c r="G73" i="19"/>
  <c r="F73" i="19"/>
  <c r="E73" i="19"/>
  <c r="D73" i="19"/>
  <c r="C73" i="19"/>
  <c r="B73" i="19"/>
  <c r="A73" i="19"/>
  <c r="BL72" i="19"/>
  <c r="BK72" i="19"/>
  <c r="BJ72" i="19"/>
  <c r="BI72" i="19"/>
  <c r="BH72" i="19"/>
  <c r="BG72" i="19"/>
  <c r="BF72" i="19"/>
  <c r="BE72" i="19"/>
  <c r="BD72" i="19"/>
  <c r="BC72" i="19"/>
  <c r="BB72" i="19"/>
  <c r="BA72" i="19"/>
  <c r="AZ72" i="19"/>
  <c r="AY72" i="19"/>
  <c r="AW72" i="19"/>
  <c r="AV72" i="19"/>
  <c r="AT72" i="19"/>
  <c r="AS72" i="19"/>
  <c r="AP72" i="19"/>
  <c r="AO72" i="19"/>
  <c r="AN72" i="19"/>
  <c r="AM72" i="19"/>
  <c r="AL72" i="19"/>
  <c r="AK72" i="19"/>
  <c r="AJ72" i="19"/>
  <c r="AI72" i="19"/>
  <c r="AH72" i="19"/>
  <c r="AG72" i="19"/>
  <c r="AF72" i="19"/>
  <c r="AE72" i="19"/>
  <c r="AD72" i="19"/>
  <c r="AC72" i="19"/>
  <c r="AB72" i="19"/>
  <c r="AA72" i="19"/>
  <c r="Z72" i="19"/>
  <c r="Y72" i="19"/>
  <c r="T72" i="19"/>
  <c r="R72" i="19"/>
  <c r="Q72" i="19"/>
  <c r="O72" i="19"/>
  <c r="N72" i="19"/>
  <c r="I72" i="19"/>
  <c r="H72" i="19"/>
  <c r="G72" i="19"/>
  <c r="F72" i="19"/>
  <c r="E72" i="19"/>
  <c r="D72" i="19"/>
  <c r="C72" i="19"/>
  <c r="B72" i="19"/>
  <c r="A72" i="19"/>
  <c r="BL71" i="19"/>
  <c r="BK71" i="19"/>
  <c r="BJ71" i="19"/>
  <c r="BI71" i="19"/>
  <c r="BH71" i="19"/>
  <c r="BG71" i="19"/>
  <c r="BF71" i="19"/>
  <c r="BE71" i="19"/>
  <c r="BD71" i="19"/>
  <c r="BC71" i="19"/>
  <c r="BB71" i="19"/>
  <c r="BA71" i="19"/>
  <c r="AZ71" i="19"/>
  <c r="AY71" i="19"/>
  <c r="AW71" i="19"/>
  <c r="AV71" i="19"/>
  <c r="AT71" i="19"/>
  <c r="AS71" i="19"/>
  <c r="AP71" i="19"/>
  <c r="AO71" i="19"/>
  <c r="AN71" i="19"/>
  <c r="AM71" i="19"/>
  <c r="AL71" i="19"/>
  <c r="AK71" i="19"/>
  <c r="AJ71" i="19"/>
  <c r="AI71" i="19"/>
  <c r="AH71" i="19"/>
  <c r="AG71" i="19"/>
  <c r="AF71" i="19"/>
  <c r="AE71" i="19"/>
  <c r="AD71" i="19"/>
  <c r="AC71" i="19"/>
  <c r="AB71" i="19"/>
  <c r="AA71" i="19"/>
  <c r="Z71" i="19"/>
  <c r="Y71" i="19"/>
  <c r="T71" i="19"/>
  <c r="R71" i="19"/>
  <c r="Q71" i="19"/>
  <c r="O71" i="19"/>
  <c r="N71" i="19"/>
  <c r="I71" i="19"/>
  <c r="H71" i="19"/>
  <c r="G71" i="19"/>
  <c r="F71" i="19"/>
  <c r="E71" i="19"/>
  <c r="D71" i="19"/>
  <c r="C71" i="19"/>
  <c r="B71" i="19"/>
  <c r="A71" i="19"/>
  <c r="BL70" i="19"/>
  <c r="BK70" i="19"/>
  <c r="BJ70" i="19"/>
  <c r="BI70" i="19"/>
  <c r="BH70" i="19"/>
  <c r="BG70" i="19"/>
  <c r="BF70" i="19"/>
  <c r="BE70" i="19"/>
  <c r="BD70" i="19"/>
  <c r="BC70" i="19"/>
  <c r="BB70" i="19"/>
  <c r="BA70" i="19"/>
  <c r="AZ70" i="19"/>
  <c r="AY70" i="19"/>
  <c r="AW70" i="19"/>
  <c r="AV70" i="19"/>
  <c r="AT70" i="19"/>
  <c r="AS70" i="19"/>
  <c r="AP70" i="19"/>
  <c r="AO70" i="19"/>
  <c r="AN70" i="19"/>
  <c r="AM70" i="19"/>
  <c r="AL70" i="19"/>
  <c r="AK70" i="19"/>
  <c r="AJ70" i="19"/>
  <c r="AI70" i="19"/>
  <c r="AH70" i="19"/>
  <c r="AG70" i="19"/>
  <c r="AF70" i="19"/>
  <c r="AE70" i="19"/>
  <c r="AD70" i="19"/>
  <c r="AC70" i="19"/>
  <c r="AB70" i="19"/>
  <c r="AA70" i="19"/>
  <c r="Z70" i="19"/>
  <c r="Y70" i="19"/>
  <c r="T70" i="19"/>
  <c r="R70" i="19"/>
  <c r="Q70" i="19"/>
  <c r="O70" i="19"/>
  <c r="N70" i="19"/>
  <c r="I70" i="19"/>
  <c r="H70" i="19"/>
  <c r="G70" i="19"/>
  <c r="F70" i="19"/>
  <c r="E70" i="19"/>
  <c r="D70" i="19"/>
  <c r="C70" i="19"/>
  <c r="B70" i="19"/>
  <c r="A70" i="19"/>
  <c r="BL69" i="19"/>
  <c r="BK69" i="19"/>
  <c r="BJ69" i="19"/>
  <c r="BI69" i="19"/>
  <c r="BH69" i="19"/>
  <c r="BG69" i="19"/>
  <c r="BF69" i="19"/>
  <c r="BE69" i="19"/>
  <c r="BD69" i="19"/>
  <c r="BC69" i="19"/>
  <c r="BB69" i="19"/>
  <c r="BA69" i="19"/>
  <c r="AZ69" i="19"/>
  <c r="AY69" i="19"/>
  <c r="AW69" i="19"/>
  <c r="AV69" i="19"/>
  <c r="AT69" i="19"/>
  <c r="AS69" i="19"/>
  <c r="AP69" i="19"/>
  <c r="AO69" i="19"/>
  <c r="AN69" i="19"/>
  <c r="AM69" i="19"/>
  <c r="AL69" i="19"/>
  <c r="AK69" i="19"/>
  <c r="AJ69" i="19"/>
  <c r="AI69" i="19"/>
  <c r="AH69" i="19"/>
  <c r="AG69" i="19"/>
  <c r="AF69" i="19"/>
  <c r="AE69" i="19"/>
  <c r="AD69" i="19"/>
  <c r="AC69" i="19"/>
  <c r="AB69" i="19"/>
  <c r="AA69" i="19"/>
  <c r="Z69" i="19"/>
  <c r="Y69" i="19"/>
  <c r="T69" i="19"/>
  <c r="R69" i="19"/>
  <c r="Q69" i="19"/>
  <c r="O69" i="19"/>
  <c r="N69" i="19"/>
  <c r="I69" i="19"/>
  <c r="H69" i="19"/>
  <c r="G69" i="19"/>
  <c r="F69" i="19"/>
  <c r="E69" i="19"/>
  <c r="D69" i="19"/>
  <c r="C69" i="19"/>
  <c r="B69" i="19"/>
  <c r="A69" i="19"/>
  <c r="BL68" i="19"/>
  <c r="BK68" i="19"/>
  <c r="BJ68" i="19"/>
  <c r="BI68" i="19"/>
  <c r="BH68" i="19"/>
  <c r="BG68" i="19"/>
  <c r="BF68" i="19"/>
  <c r="BE68" i="19"/>
  <c r="BD68" i="19"/>
  <c r="BC68" i="19"/>
  <c r="BB68" i="19"/>
  <c r="BA68" i="19"/>
  <c r="AZ68" i="19"/>
  <c r="AY68" i="19"/>
  <c r="AW68" i="19"/>
  <c r="AV68" i="19"/>
  <c r="AT68" i="19"/>
  <c r="AS68" i="19"/>
  <c r="AP68" i="19"/>
  <c r="AO68" i="19"/>
  <c r="AN68" i="19"/>
  <c r="AM68" i="19"/>
  <c r="AL68" i="19"/>
  <c r="AK68" i="19"/>
  <c r="AJ68" i="19"/>
  <c r="AI68" i="19"/>
  <c r="AH68" i="19"/>
  <c r="AG68" i="19"/>
  <c r="AF68" i="19"/>
  <c r="AE68" i="19"/>
  <c r="AD68" i="19"/>
  <c r="AC68" i="19"/>
  <c r="AB68" i="19"/>
  <c r="AA68" i="19"/>
  <c r="Z68" i="19"/>
  <c r="Y68" i="19"/>
  <c r="T68" i="19"/>
  <c r="R68" i="19"/>
  <c r="Q68" i="19"/>
  <c r="O68" i="19"/>
  <c r="N68" i="19"/>
  <c r="I68" i="19"/>
  <c r="H68" i="19"/>
  <c r="G68" i="19"/>
  <c r="F68" i="19"/>
  <c r="E68" i="19"/>
  <c r="D68" i="19"/>
  <c r="C68" i="19"/>
  <c r="B68" i="19"/>
  <c r="A68" i="19"/>
  <c r="BL67" i="19"/>
  <c r="BK67" i="19"/>
  <c r="BJ67" i="19"/>
  <c r="BI67" i="19"/>
  <c r="BH67" i="19"/>
  <c r="BG67" i="19"/>
  <c r="BF67" i="19"/>
  <c r="BE67" i="19"/>
  <c r="BD67" i="19"/>
  <c r="BC67" i="19"/>
  <c r="BB67" i="19"/>
  <c r="BA67" i="19"/>
  <c r="AZ67" i="19"/>
  <c r="AY67" i="19"/>
  <c r="AW67" i="19"/>
  <c r="AV67" i="19"/>
  <c r="AT67" i="19"/>
  <c r="AS67" i="19"/>
  <c r="AP67" i="19"/>
  <c r="AO67" i="19"/>
  <c r="AN67" i="19"/>
  <c r="AM67" i="19"/>
  <c r="AL67" i="19"/>
  <c r="AK67" i="19"/>
  <c r="AJ67" i="19"/>
  <c r="AI67" i="19"/>
  <c r="AH67" i="19"/>
  <c r="AG67" i="19"/>
  <c r="AF67" i="19"/>
  <c r="AE67" i="19"/>
  <c r="AD67" i="19"/>
  <c r="AC67" i="19"/>
  <c r="AB67" i="19"/>
  <c r="AA67" i="19"/>
  <c r="Z67" i="19"/>
  <c r="Y67" i="19"/>
  <c r="T67" i="19"/>
  <c r="R67" i="19"/>
  <c r="Q67" i="19"/>
  <c r="O67" i="19"/>
  <c r="N67" i="19"/>
  <c r="I67" i="19"/>
  <c r="H67" i="19"/>
  <c r="G67" i="19"/>
  <c r="F67" i="19"/>
  <c r="E67" i="19"/>
  <c r="D67" i="19"/>
  <c r="C67" i="19"/>
  <c r="B67" i="19"/>
  <c r="A67" i="19"/>
  <c r="BL66" i="19"/>
  <c r="BK66" i="19"/>
  <c r="BJ66" i="19"/>
  <c r="BI66" i="19"/>
  <c r="BH66" i="19"/>
  <c r="BG66" i="19"/>
  <c r="BF66" i="19"/>
  <c r="BE66" i="19"/>
  <c r="BD66" i="19"/>
  <c r="BC66" i="19"/>
  <c r="BB66" i="19"/>
  <c r="BA66" i="19"/>
  <c r="AZ66" i="19"/>
  <c r="AY66" i="19"/>
  <c r="AW66" i="19"/>
  <c r="AV66" i="19"/>
  <c r="AT66" i="19"/>
  <c r="AP66" i="19"/>
  <c r="AO66" i="19"/>
  <c r="AN66" i="19"/>
  <c r="AM66" i="19"/>
  <c r="AL66" i="19"/>
  <c r="AK66" i="19"/>
  <c r="AJ66" i="19"/>
  <c r="AI66" i="19"/>
  <c r="AH66" i="19"/>
  <c r="AG66" i="19"/>
  <c r="AF66" i="19"/>
  <c r="AE66" i="19"/>
  <c r="AD66" i="19"/>
  <c r="AC66" i="19"/>
  <c r="AB66" i="19"/>
  <c r="AA66" i="19"/>
  <c r="Z66" i="19"/>
  <c r="Y66" i="19"/>
  <c r="T66" i="19"/>
  <c r="R66" i="19"/>
  <c r="Q66" i="19"/>
  <c r="O66" i="19"/>
  <c r="N66" i="19"/>
  <c r="I66" i="19"/>
  <c r="H66" i="19"/>
  <c r="G66" i="19"/>
  <c r="F66" i="19"/>
  <c r="E66" i="19"/>
  <c r="D66" i="19"/>
  <c r="C66" i="19"/>
  <c r="B66" i="19"/>
  <c r="A66" i="19"/>
  <c r="BL65" i="19"/>
  <c r="BK65" i="19"/>
  <c r="BJ65" i="19"/>
  <c r="BI65" i="19"/>
  <c r="BH65" i="19"/>
  <c r="BG65" i="19"/>
  <c r="BF65" i="19"/>
  <c r="BE65" i="19"/>
  <c r="BD65" i="19"/>
  <c r="BC65" i="19"/>
  <c r="BB65" i="19"/>
  <c r="BA65" i="19"/>
  <c r="AZ65" i="19"/>
  <c r="AY65" i="19"/>
  <c r="AW65" i="19"/>
  <c r="AV65" i="19"/>
  <c r="AT65" i="19"/>
  <c r="AP65" i="19"/>
  <c r="AO65" i="19"/>
  <c r="AN65" i="19"/>
  <c r="AM65" i="19"/>
  <c r="AL65" i="19"/>
  <c r="AK65" i="19"/>
  <c r="AJ65" i="19"/>
  <c r="AI65" i="19"/>
  <c r="AH65" i="19"/>
  <c r="AG65" i="19"/>
  <c r="AF65" i="19"/>
  <c r="AE65" i="19"/>
  <c r="AD65" i="19"/>
  <c r="AC65" i="19"/>
  <c r="AB65" i="19"/>
  <c r="AA65" i="19"/>
  <c r="Z65" i="19"/>
  <c r="Y65" i="19"/>
  <c r="T65" i="19"/>
  <c r="R65" i="19"/>
  <c r="Q65" i="19"/>
  <c r="O65" i="19"/>
  <c r="N65" i="19"/>
  <c r="I65" i="19"/>
  <c r="H65" i="19"/>
  <c r="G65" i="19"/>
  <c r="F65" i="19"/>
  <c r="E65" i="19"/>
  <c r="D65" i="19"/>
  <c r="C65" i="19"/>
  <c r="B65" i="19"/>
  <c r="A65" i="19"/>
  <c r="BL64" i="19"/>
  <c r="BK64" i="19"/>
  <c r="BJ64" i="19"/>
  <c r="BI64" i="19"/>
  <c r="BH64" i="19"/>
  <c r="BG64" i="19"/>
  <c r="BF64" i="19"/>
  <c r="BE64" i="19"/>
  <c r="BD64" i="19"/>
  <c r="BC64" i="19"/>
  <c r="BB64" i="19"/>
  <c r="BA64" i="19"/>
  <c r="AZ64" i="19"/>
  <c r="AY64" i="19"/>
  <c r="AW64" i="19"/>
  <c r="AV64" i="19"/>
  <c r="AT64" i="19"/>
  <c r="AP64" i="19"/>
  <c r="AO64" i="19"/>
  <c r="AN64" i="19"/>
  <c r="AM64" i="19"/>
  <c r="AL64" i="19"/>
  <c r="AK64" i="19"/>
  <c r="AJ64" i="19"/>
  <c r="AI64" i="19"/>
  <c r="AH64" i="19"/>
  <c r="AG64" i="19"/>
  <c r="AF64" i="19"/>
  <c r="AE64" i="19"/>
  <c r="AD64" i="19"/>
  <c r="AC64" i="19"/>
  <c r="AB64" i="19"/>
  <c r="AA64" i="19"/>
  <c r="Z64" i="19"/>
  <c r="Y64" i="19"/>
  <c r="T64" i="19"/>
  <c r="R64" i="19"/>
  <c r="Q64" i="19"/>
  <c r="O64" i="19"/>
  <c r="N64" i="19"/>
  <c r="I64" i="19"/>
  <c r="H64" i="19"/>
  <c r="G64" i="19"/>
  <c r="F64" i="19"/>
  <c r="E64" i="19"/>
  <c r="D64" i="19"/>
  <c r="C64" i="19"/>
  <c r="B64" i="19"/>
  <c r="A64" i="19"/>
  <c r="BL63" i="19"/>
  <c r="BK63" i="19"/>
  <c r="BJ63" i="19"/>
  <c r="BI63" i="19"/>
  <c r="BH63" i="19"/>
  <c r="BG63" i="19"/>
  <c r="BF63" i="19"/>
  <c r="BE63" i="19"/>
  <c r="BD63" i="19"/>
  <c r="BC63" i="19"/>
  <c r="BB63" i="19"/>
  <c r="BA63" i="19"/>
  <c r="AZ63" i="19"/>
  <c r="AY63" i="19"/>
  <c r="AW63" i="19"/>
  <c r="AV63" i="19"/>
  <c r="AT63" i="19"/>
  <c r="AP63" i="19"/>
  <c r="AO63" i="19"/>
  <c r="AN63" i="19"/>
  <c r="AM63" i="19"/>
  <c r="AL63" i="19"/>
  <c r="AK63" i="19"/>
  <c r="AJ63" i="19"/>
  <c r="AI63" i="19"/>
  <c r="AH63" i="19"/>
  <c r="AG63" i="19"/>
  <c r="AF63" i="19"/>
  <c r="AE63" i="19"/>
  <c r="AD63" i="19"/>
  <c r="AC63" i="19"/>
  <c r="AB63" i="19"/>
  <c r="AA63" i="19"/>
  <c r="Z63" i="19"/>
  <c r="Y63" i="19"/>
  <c r="T63" i="19"/>
  <c r="R63" i="19"/>
  <c r="Q63" i="19"/>
  <c r="O63" i="19"/>
  <c r="N63" i="19"/>
  <c r="I63" i="19"/>
  <c r="H63" i="19"/>
  <c r="G63" i="19"/>
  <c r="F63" i="19"/>
  <c r="E63" i="19"/>
  <c r="D63" i="19"/>
  <c r="C63" i="19"/>
  <c r="B63" i="19"/>
  <c r="A63" i="19"/>
  <c r="BL62" i="19"/>
  <c r="BK62" i="19"/>
  <c r="BJ62" i="19"/>
  <c r="BI62" i="19"/>
  <c r="BH62" i="19"/>
  <c r="BG62" i="19"/>
  <c r="BF62" i="19"/>
  <c r="BE62" i="19"/>
  <c r="BD62" i="19"/>
  <c r="BC62" i="19"/>
  <c r="BB62" i="19"/>
  <c r="BA62" i="19"/>
  <c r="AZ62" i="19"/>
  <c r="AY62" i="19"/>
  <c r="AW62" i="19"/>
  <c r="AV62" i="19"/>
  <c r="AT62" i="19"/>
  <c r="AP62" i="19"/>
  <c r="AO62" i="19"/>
  <c r="AN62" i="19"/>
  <c r="AM62" i="19"/>
  <c r="AL62" i="19"/>
  <c r="AK62" i="19"/>
  <c r="AJ62" i="19"/>
  <c r="AI62" i="19"/>
  <c r="AH62" i="19"/>
  <c r="AG62" i="19"/>
  <c r="AF62" i="19"/>
  <c r="AE62" i="19"/>
  <c r="AD62" i="19"/>
  <c r="AC62" i="19"/>
  <c r="AB62" i="19"/>
  <c r="AA62" i="19"/>
  <c r="Z62" i="19"/>
  <c r="Y62" i="19"/>
  <c r="T62" i="19"/>
  <c r="R62" i="19"/>
  <c r="Q62" i="19"/>
  <c r="O62" i="19"/>
  <c r="N62" i="19"/>
  <c r="I62" i="19"/>
  <c r="H62" i="19"/>
  <c r="G62" i="19"/>
  <c r="F62" i="19"/>
  <c r="E62" i="19"/>
  <c r="D62" i="19"/>
  <c r="C62" i="19"/>
  <c r="B62" i="19"/>
  <c r="A62" i="19"/>
  <c r="BL61" i="19"/>
  <c r="BK61" i="19"/>
  <c r="BJ61" i="19"/>
  <c r="BI61" i="19"/>
  <c r="BH61" i="19"/>
  <c r="BG61" i="19"/>
  <c r="BF61" i="19"/>
  <c r="BE61" i="19"/>
  <c r="BD61" i="19"/>
  <c r="BC61" i="19"/>
  <c r="BB61" i="19"/>
  <c r="BA61" i="19"/>
  <c r="AZ61" i="19"/>
  <c r="AY61" i="19"/>
  <c r="AW61" i="19"/>
  <c r="AV61" i="19"/>
  <c r="AT61" i="19"/>
  <c r="AP61" i="19"/>
  <c r="AO61" i="19"/>
  <c r="AN61" i="19"/>
  <c r="AM61" i="19"/>
  <c r="AL61" i="19"/>
  <c r="AK61" i="19"/>
  <c r="AJ61" i="19"/>
  <c r="AI61" i="19"/>
  <c r="AH61" i="19"/>
  <c r="AG61" i="19"/>
  <c r="AF61" i="19"/>
  <c r="AE61" i="19"/>
  <c r="AD61" i="19"/>
  <c r="AC61" i="19"/>
  <c r="AB61" i="19"/>
  <c r="AA61" i="19"/>
  <c r="Z61" i="19"/>
  <c r="Y61" i="19"/>
  <c r="T61" i="19"/>
  <c r="R61" i="19"/>
  <c r="Q61" i="19"/>
  <c r="O61" i="19"/>
  <c r="N61" i="19"/>
  <c r="I61" i="19"/>
  <c r="H61" i="19"/>
  <c r="G61" i="19"/>
  <c r="F61" i="19"/>
  <c r="E61" i="19"/>
  <c r="D61" i="19"/>
  <c r="C61" i="19"/>
  <c r="B61" i="19"/>
  <c r="A61" i="19"/>
  <c r="BL60" i="19"/>
  <c r="BK60" i="19"/>
  <c r="BJ60" i="19"/>
  <c r="BI60" i="19"/>
  <c r="BH60" i="19"/>
  <c r="BG60" i="19"/>
  <c r="BF60" i="19"/>
  <c r="BE60" i="19"/>
  <c r="BD60" i="19"/>
  <c r="BC60" i="19"/>
  <c r="BB60" i="19"/>
  <c r="BA60" i="19"/>
  <c r="AZ60" i="19"/>
  <c r="AY60" i="19"/>
  <c r="AW60" i="19"/>
  <c r="AV60" i="19"/>
  <c r="AT60" i="19"/>
  <c r="AP60" i="19"/>
  <c r="AO60" i="19"/>
  <c r="AN60" i="19"/>
  <c r="AM60" i="19"/>
  <c r="AL60" i="19"/>
  <c r="AK60" i="19"/>
  <c r="AJ60" i="19"/>
  <c r="AI60" i="19"/>
  <c r="AH60" i="19"/>
  <c r="AG60" i="19"/>
  <c r="AF60" i="19"/>
  <c r="AE60" i="19"/>
  <c r="AD60" i="19"/>
  <c r="AC60" i="19"/>
  <c r="AB60" i="19"/>
  <c r="AA60" i="19"/>
  <c r="Z60" i="19"/>
  <c r="Y60" i="19"/>
  <c r="T60" i="19"/>
  <c r="R60" i="19"/>
  <c r="Q60" i="19"/>
  <c r="O60" i="19"/>
  <c r="N60" i="19"/>
  <c r="I60" i="19"/>
  <c r="H60" i="19"/>
  <c r="G60" i="19"/>
  <c r="F60" i="19"/>
  <c r="E60" i="19"/>
  <c r="D60" i="19"/>
  <c r="C60" i="19"/>
  <c r="B60" i="19"/>
  <c r="A60" i="19"/>
  <c r="BL59" i="19"/>
  <c r="BK59" i="19"/>
  <c r="BJ59" i="19"/>
  <c r="BI59" i="19"/>
  <c r="BH59" i="19"/>
  <c r="BG59" i="19"/>
  <c r="BF59" i="19"/>
  <c r="BE59" i="19"/>
  <c r="BD59" i="19"/>
  <c r="BC59" i="19"/>
  <c r="BB59" i="19"/>
  <c r="BA59" i="19"/>
  <c r="AZ59" i="19"/>
  <c r="AY59" i="19"/>
  <c r="AW59" i="19"/>
  <c r="AV59" i="19"/>
  <c r="AT59" i="19"/>
  <c r="AP59" i="19"/>
  <c r="AO59" i="19"/>
  <c r="AN59" i="19"/>
  <c r="AM59" i="19"/>
  <c r="AL59" i="19"/>
  <c r="AK59" i="19"/>
  <c r="AJ59" i="19"/>
  <c r="AI59" i="19"/>
  <c r="AH59" i="19"/>
  <c r="AG59" i="19"/>
  <c r="AF59" i="19"/>
  <c r="AE59" i="19"/>
  <c r="AD59" i="19"/>
  <c r="AC59" i="19"/>
  <c r="AB59" i="19"/>
  <c r="AA59" i="19"/>
  <c r="Z59" i="19"/>
  <c r="Y59" i="19"/>
  <c r="T59" i="19"/>
  <c r="R59" i="19"/>
  <c r="Q59" i="19"/>
  <c r="O59" i="19"/>
  <c r="N59" i="19"/>
  <c r="I59" i="19"/>
  <c r="H59" i="19"/>
  <c r="G59" i="19"/>
  <c r="F59" i="19"/>
  <c r="E59" i="19"/>
  <c r="D59" i="19"/>
  <c r="C59" i="19"/>
  <c r="B59" i="19"/>
  <c r="A59" i="19"/>
  <c r="BL58" i="19"/>
  <c r="BK58" i="19"/>
  <c r="BJ58" i="19"/>
  <c r="BI58" i="19"/>
  <c r="BH58" i="19"/>
  <c r="BG58" i="19"/>
  <c r="BF58" i="19"/>
  <c r="BE58" i="19"/>
  <c r="BD58" i="19"/>
  <c r="BC58" i="19"/>
  <c r="BB58" i="19"/>
  <c r="BA58" i="19"/>
  <c r="AZ58" i="19"/>
  <c r="AY58" i="19"/>
  <c r="AW58" i="19"/>
  <c r="AV58" i="19"/>
  <c r="AT58" i="19"/>
  <c r="AP58" i="19"/>
  <c r="AO58" i="19"/>
  <c r="AN58" i="19"/>
  <c r="AM58" i="19"/>
  <c r="AL58" i="19"/>
  <c r="AK58" i="19"/>
  <c r="AJ58" i="19"/>
  <c r="AI58" i="19"/>
  <c r="AH58" i="19"/>
  <c r="AG58" i="19"/>
  <c r="AF58" i="19"/>
  <c r="AE58" i="19"/>
  <c r="AD58" i="19"/>
  <c r="AC58" i="19"/>
  <c r="AB58" i="19"/>
  <c r="AA58" i="19"/>
  <c r="Z58" i="19"/>
  <c r="Y58" i="19"/>
  <c r="T58" i="19"/>
  <c r="R58" i="19"/>
  <c r="Q58" i="19"/>
  <c r="O58" i="19"/>
  <c r="N58" i="19"/>
  <c r="I58" i="19"/>
  <c r="H58" i="19"/>
  <c r="G58" i="19"/>
  <c r="F58" i="19"/>
  <c r="E58" i="19"/>
  <c r="D58" i="19"/>
  <c r="C58" i="19"/>
  <c r="B58" i="19"/>
  <c r="A58" i="19"/>
  <c r="BL57" i="19"/>
  <c r="BK57" i="19"/>
  <c r="BJ57" i="19"/>
  <c r="BI57" i="19"/>
  <c r="BH57" i="19"/>
  <c r="BG57" i="19"/>
  <c r="BF57" i="19"/>
  <c r="BE57" i="19"/>
  <c r="BD57" i="19"/>
  <c r="BC57" i="19"/>
  <c r="BB57" i="19"/>
  <c r="BA57" i="19"/>
  <c r="AZ57" i="19"/>
  <c r="AY57" i="19"/>
  <c r="AW57" i="19"/>
  <c r="AV57" i="19"/>
  <c r="AT57" i="19"/>
  <c r="AP57" i="19"/>
  <c r="AO57" i="19"/>
  <c r="AN57" i="19"/>
  <c r="AM57" i="19"/>
  <c r="AL57" i="19"/>
  <c r="AK57" i="19"/>
  <c r="AJ57" i="19"/>
  <c r="AI57" i="19"/>
  <c r="AH57" i="19"/>
  <c r="AG57" i="19"/>
  <c r="AF57" i="19"/>
  <c r="AE57" i="19"/>
  <c r="AD57" i="19"/>
  <c r="AC57" i="19"/>
  <c r="AB57" i="19"/>
  <c r="AA57" i="19"/>
  <c r="Z57" i="19"/>
  <c r="Y57" i="19"/>
  <c r="T57" i="19"/>
  <c r="R57" i="19"/>
  <c r="Q57" i="19"/>
  <c r="O57" i="19"/>
  <c r="N57" i="19"/>
  <c r="I57" i="19"/>
  <c r="H57" i="19"/>
  <c r="G57" i="19"/>
  <c r="F57" i="19"/>
  <c r="E57" i="19"/>
  <c r="D57" i="19"/>
  <c r="C57" i="19"/>
  <c r="B57" i="19"/>
  <c r="A57" i="19"/>
  <c r="BL56" i="19"/>
  <c r="BK56" i="19"/>
  <c r="BJ56" i="19"/>
  <c r="BI56" i="19"/>
  <c r="BH56" i="19"/>
  <c r="BG56" i="19"/>
  <c r="BF56" i="19"/>
  <c r="BE56" i="19"/>
  <c r="BD56" i="19"/>
  <c r="BC56" i="19"/>
  <c r="BB56" i="19"/>
  <c r="BA56" i="19"/>
  <c r="AZ56" i="19"/>
  <c r="AY56" i="19"/>
  <c r="AW56" i="19"/>
  <c r="AV56" i="19"/>
  <c r="AT56" i="19"/>
  <c r="AP56" i="19"/>
  <c r="AO56" i="19"/>
  <c r="AN56" i="19"/>
  <c r="AM56" i="19"/>
  <c r="AL56" i="19"/>
  <c r="AK56" i="19"/>
  <c r="AJ56" i="19"/>
  <c r="AI56" i="19"/>
  <c r="AH56" i="19"/>
  <c r="AG56" i="19"/>
  <c r="AF56" i="19"/>
  <c r="AE56" i="19"/>
  <c r="AD56" i="19"/>
  <c r="AC56" i="19"/>
  <c r="AB56" i="19"/>
  <c r="AA56" i="19"/>
  <c r="Z56" i="19"/>
  <c r="Y56" i="19"/>
  <c r="T56" i="19"/>
  <c r="R56" i="19"/>
  <c r="Q56" i="19"/>
  <c r="O56" i="19"/>
  <c r="N56" i="19"/>
  <c r="I56" i="19"/>
  <c r="H56" i="19"/>
  <c r="G56" i="19"/>
  <c r="F56" i="19"/>
  <c r="E56" i="19"/>
  <c r="D56" i="19"/>
  <c r="C56" i="19"/>
  <c r="B56" i="19"/>
  <c r="A56" i="19"/>
  <c r="BL55" i="19"/>
  <c r="BK55" i="19"/>
  <c r="BJ55" i="19"/>
  <c r="BI55" i="19"/>
  <c r="BH55" i="19"/>
  <c r="BG55" i="19"/>
  <c r="BF55" i="19"/>
  <c r="BE55" i="19"/>
  <c r="BD55" i="19"/>
  <c r="BC55" i="19"/>
  <c r="BB55" i="19"/>
  <c r="BA55" i="19"/>
  <c r="AZ55" i="19"/>
  <c r="AY55" i="19"/>
  <c r="AW55" i="19"/>
  <c r="AV55" i="19"/>
  <c r="AT55" i="19"/>
  <c r="AP55" i="19"/>
  <c r="AO55" i="19"/>
  <c r="AN55" i="19"/>
  <c r="AM55" i="19"/>
  <c r="AL55" i="19"/>
  <c r="AK55" i="19"/>
  <c r="AJ55" i="19"/>
  <c r="AI55" i="19"/>
  <c r="AH55" i="19"/>
  <c r="AG55" i="19"/>
  <c r="AF55" i="19"/>
  <c r="AE55" i="19"/>
  <c r="AD55" i="19"/>
  <c r="AC55" i="19"/>
  <c r="AB55" i="19"/>
  <c r="AA55" i="19"/>
  <c r="Z55" i="19"/>
  <c r="Y55" i="19"/>
  <c r="T55" i="19"/>
  <c r="R55" i="19"/>
  <c r="Q55" i="19"/>
  <c r="O55" i="19"/>
  <c r="N55" i="19"/>
  <c r="I55" i="19"/>
  <c r="H55" i="19"/>
  <c r="G55" i="19"/>
  <c r="F55" i="19"/>
  <c r="E55" i="19"/>
  <c r="D55" i="19"/>
  <c r="C55" i="19"/>
  <c r="B55" i="19"/>
  <c r="A55" i="19"/>
  <c r="BL54" i="19"/>
  <c r="BK54" i="19"/>
  <c r="BJ54" i="19"/>
  <c r="BI54" i="19"/>
  <c r="BH54" i="19"/>
  <c r="BG54" i="19"/>
  <c r="BF54" i="19"/>
  <c r="BE54" i="19"/>
  <c r="BD54" i="19"/>
  <c r="BC54" i="19"/>
  <c r="BB54" i="19"/>
  <c r="BA54" i="19"/>
  <c r="AZ54" i="19"/>
  <c r="AY54" i="19"/>
  <c r="AW54" i="19"/>
  <c r="AV54" i="19"/>
  <c r="AT54" i="19"/>
  <c r="AP54" i="19"/>
  <c r="AO54" i="19"/>
  <c r="AN54" i="19"/>
  <c r="AM54" i="19"/>
  <c r="AL54" i="19"/>
  <c r="AK54" i="19"/>
  <c r="AJ54" i="19"/>
  <c r="AI54" i="19"/>
  <c r="AH54" i="19"/>
  <c r="AG54" i="19"/>
  <c r="AF54" i="19"/>
  <c r="AE54" i="19"/>
  <c r="AD54" i="19"/>
  <c r="AC54" i="19"/>
  <c r="AB54" i="19"/>
  <c r="AA54" i="19"/>
  <c r="Z54" i="19"/>
  <c r="Y54" i="19"/>
  <c r="T54" i="19"/>
  <c r="R54" i="19"/>
  <c r="Q54" i="19"/>
  <c r="O54" i="19"/>
  <c r="N54" i="19"/>
  <c r="I54" i="19"/>
  <c r="H54" i="19"/>
  <c r="G54" i="19"/>
  <c r="F54" i="19"/>
  <c r="E54" i="19"/>
  <c r="D54" i="19"/>
  <c r="C54" i="19"/>
  <c r="B54" i="19"/>
  <c r="A54" i="19"/>
  <c r="CO53" i="19"/>
  <c r="CN53" i="19"/>
  <c r="CL53" i="19"/>
  <c r="CK53" i="19"/>
  <c r="CJ53" i="19"/>
  <c r="CI53" i="19"/>
  <c r="CG53" i="19"/>
  <c r="CF53" i="19"/>
  <c r="CE53" i="19"/>
  <c r="CD53" i="19"/>
  <c r="CC53" i="19"/>
  <c r="BO53" i="19"/>
  <c r="BN53" i="19"/>
  <c r="BL53" i="19"/>
  <c r="BK53" i="19"/>
  <c r="BJ53" i="19"/>
  <c r="BI53" i="19"/>
  <c r="BH53" i="19"/>
  <c r="BG53" i="19"/>
  <c r="BF53" i="19"/>
  <c r="BE53" i="19"/>
  <c r="BD53" i="19"/>
  <c r="BC53" i="19"/>
  <c r="BB53" i="19"/>
  <c r="BA53" i="19"/>
  <c r="AZ53" i="19"/>
  <c r="AY53" i="19"/>
  <c r="AW53" i="19"/>
  <c r="AV53" i="19"/>
  <c r="AT53" i="19"/>
  <c r="AS53" i="19"/>
  <c r="AP53" i="19"/>
  <c r="AO53" i="19"/>
  <c r="AN53" i="19"/>
  <c r="AM53" i="19"/>
  <c r="AL53" i="19"/>
  <c r="AK53" i="19"/>
  <c r="AJ53" i="19"/>
  <c r="AI53" i="19"/>
  <c r="AH53" i="19"/>
  <c r="AG53" i="19"/>
  <c r="AF53" i="19"/>
  <c r="AE53" i="19"/>
  <c r="AD53" i="19"/>
  <c r="AC53" i="19"/>
  <c r="AB53" i="19"/>
  <c r="AA53" i="19"/>
  <c r="Z53" i="19"/>
  <c r="Y53" i="19"/>
  <c r="T53" i="19"/>
  <c r="R53" i="19"/>
  <c r="Q53" i="19"/>
  <c r="O53" i="19"/>
  <c r="N53" i="19"/>
  <c r="I53" i="19"/>
  <c r="H53" i="19"/>
  <c r="G53" i="19"/>
  <c r="F53" i="19"/>
  <c r="E53" i="19"/>
  <c r="D53" i="19"/>
  <c r="C53" i="19"/>
  <c r="B53" i="19"/>
  <c r="A53" i="19"/>
  <c r="CO52" i="19"/>
  <c r="CN52" i="19"/>
  <c r="CL52" i="19"/>
  <c r="CK52" i="19"/>
  <c r="CJ52" i="19"/>
  <c r="CI52" i="19"/>
  <c r="CG52" i="19"/>
  <c r="CF52" i="19"/>
  <c r="CE52" i="19"/>
  <c r="CD52" i="19"/>
  <c r="CC52" i="19"/>
  <c r="BO52" i="19"/>
  <c r="BN52" i="19"/>
  <c r="BL52" i="19"/>
  <c r="BK52" i="19"/>
  <c r="BJ52" i="19"/>
  <c r="BI52" i="19"/>
  <c r="BH52" i="19"/>
  <c r="BG52" i="19"/>
  <c r="BF52" i="19"/>
  <c r="BE52" i="19"/>
  <c r="BD52" i="19"/>
  <c r="BC52" i="19"/>
  <c r="BB52" i="19"/>
  <c r="BA52" i="19"/>
  <c r="AZ52" i="19"/>
  <c r="AY52" i="19"/>
  <c r="AW52" i="19"/>
  <c r="AV52" i="19"/>
  <c r="AT52" i="19"/>
  <c r="AS52" i="19"/>
  <c r="AP52" i="19"/>
  <c r="AO52" i="19"/>
  <c r="AN52" i="19"/>
  <c r="AM52" i="19"/>
  <c r="AL52" i="19"/>
  <c r="AK52" i="19"/>
  <c r="AJ52" i="19"/>
  <c r="AI52" i="19"/>
  <c r="AH52" i="19"/>
  <c r="AG52" i="19"/>
  <c r="AF52" i="19"/>
  <c r="AE52" i="19"/>
  <c r="AD52" i="19"/>
  <c r="AC52" i="19"/>
  <c r="AB52" i="19"/>
  <c r="AA52" i="19"/>
  <c r="Z52" i="19"/>
  <c r="Y52" i="19"/>
  <c r="T52" i="19"/>
  <c r="R52" i="19"/>
  <c r="Q52" i="19"/>
  <c r="O52" i="19"/>
  <c r="N52" i="19"/>
  <c r="I52" i="19"/>
  <c r="H52" i="19"/>
  <c r="G52" i="19"/>
  <c r="F52" i="19"/>
  <c r="E52" i="19"/>
  <c r="D52" i="19"/>
  <c r="C52" i="19"/>
  <c r="B52" i="19"/>
  <c r="A52" i="19"/>
  <c r="CO51" i="19"/>
  <c r="CN51" i="19"/>
  <c r="CL51" i="19"/>
  <c r="CK51" i="19"/>
  <c r="CJ51" i="19"/>
  <c r="CI51" i="19"/>
  <c r="CG51" i="19"/>
  <c r="CF51" i="19"/>
  <c r="CE51" i="19"/>
  <c r="CD51" i="19"/>
  <c r="CC51" i="19"/>
  <c r="BO51" i="19"/>
  <c r="BN51" i="19"/>
  <c r="BL51" i="19"/>
  <c r="BK51" i="19"/>
  <c r="BJ51" i="19"/>
  <c r="BI51" i="19"/>
  <c r="BH51" i="19"/>
  <c r="BG51" i="19"/>
  <c r="BF51" i="19"/>
  <c r="BE51" i="19"/>
  <c r="BD51" i="19"/>
  <c r="BC51" i="19"/>
  <c r="BB51" i="19"/>
  <c r="BA51" i="19"/>
  <c r="AZ51" i="19"/>
  <c r="AY51" i="19"/>
  <c r="AW51" i="19"/>
  <c r="AV51" i="19"/>
  <c r="AT51" i="19"/>
  <c r="AS51" i="19"/>
  <c r="AP51" i="19"/>
  <c r="AO51" i="19"/>
  <c r="AN51" i="19"/>
  <c r="AM51" i="19"/>
  <c r="AL51" i="19"/>
  <c r="AK51" i="19"/>
  <c r="AJ51" i="19"/>
  <c r="AI51" i="19"/>
  <c r="AH51" i="19"/>
  <c r="AG51" i="19"/>
  <c r="AF51" i="19"/>
  <c r="AE51" i="19"/>
  <c r="AD51" i="19"/>
  <c r="AC51" i="19"/>
  <c r="AB51" i="19"/>
  <c r="AA51" i="19"/>
  <c r="Z51" i="19"/>
  <c r="Y51" i="19"/>
  <c r="T51" i="19"/>
  <c r="R51" i="19"/>
  <c r="Q51" i="19"/>
  <c r="O51" i="19"/>
  <c r="N51" i="19"/>
  <c r="I51" i="19"/>
  <c r="H51" i="19"/>
  <c r="G51" i="19"/>
  <c r="F51" i="19"/>
  <c r="E51" i="19"/>
  <c r="D51" i="19"/>
  <c r="C51" i="19"/>
  <c r="B51" i="19"/>
  <c r="A51" i="19"/>
  <c r="CO50" i="19"/>
  <c r="CN50" i="19"/>
  <c r="CL50" i="19"/>
  <c r="CK50" i="19"/>
  <c r="CJ50" i="19"/>
  <c r="CI50" i="19"/>
  <c r="CG50" i="19"/>
  <c r="CF50" i="19"/>
  <c r="CE50" i="19"/>
  <c r="CD50" i="19"/>
  <c r="CC50" i="19"/>
  <c r="BO50" i="19"/>
  <c r="BN50" i="19"/>
  <c r="BL50" i="19"/>
  <c r="BK50" i="19"/>
  <c r="BJ50" i="19"/>
  <c r="BI50" i="19"/>
  <c r="BH50" i="19"/>
  <c r="BG50" i="19"/>
  <c r="BF50" i="19"/>
  <c r="BE50" i="19"/>
  <c r="BD50" i="19"/>
  <c r="BC50" i="19"/>
  <c r="BB50" i="19"/>
  <c r="BA50" i="19"/>
  <c r="AZ50" i="19"/>
  <c r="AY50" i="19"/>
  <c r="AW50" i="19"/>
  <c r="AV50" i="19"/>
  <c r="AT50" i="19"/>
  <c r="AS50" i="19"/>
  <c r="AP50" i="19"/>
  <c r="AO50" i="19"/>
  <c r="AN50" i="19"/>
  <c r="AM50" i="19"/>
  <c r="AL50" i="19"/>
  <c r="AK50" i="19"/>
  <c r="AJ50" i="19"/>
  <c r="AI50" i="19"/>
  <c r="AH50" i="19"/>
  <c r="AG50" i="19"/>
  <c r="AF50" i="19"/>
  <c r="AE50" i="19"/>
  <c r="AD50" i="19"/>
  <c r="AC50" i="19"/>
  <c r="AB50" i="19"/>
  <c r="AA50" i="19"/>
  <c r="Z50" i="19"/>
  <c r="Y50" i="19"/>
  <c r="T50" i="19"/>
  <c r="R50" i="19"/>
  <c r="Q50" i="19"/>
  <c r="O50" i="19"/>
  <c r="N50" i="19"/>
  <c r="I50" i="19"/>
  <c r="H50" i="19"/>
  <c r="G50" i="19"/>
  <c r="F50" i="19"/>
  <c r="E50" i="19"/>
  <c r="D50" i="19"/>
  <c r="C50" i="19"/>
  <c r="B50" i="19"/>
  <c r="A50" i="19"/>
  <c r="CO49" i="19"/>
  <c r="CN49" i="19"/>
  <c r="CL49" i="19"/>
  <c r="CK49" i="19"/>
  <c r="CJ49" i="19"/>
  <c r="CI49" i="19"/>
  <c r="CG49" i="19"/>
  <c r="CF49" i="19"/>
  <c r="CE49" i="19"/>
  <c r="CD49" i="19"/>
  <c r="CC49" i="19"/>
  <c r="BO49" i="19"/>
  <c r="BN49" i="19"/>
  <c r="BL49" i="19"/>
  <c r="BK49" i="19"/>
  <c r="BJ49" i="19"/>
  <c r="BI49" i="19"/>
  <c r="BH49" i="19"/>
  <c r="BG49" i="19"/>
  <c r="BF49" i="19"/>
  <c r="BE49" i="19"/>
  <c r="BD49" i="19"/>
  <c r="BC49" i="19"/>
  <c r="BB49" i="19"/>
  <c r="BA49" i="19"/>
  <c r="AZ49" i="19"/>
  <c r="AY49" i="19"/>
  <c r="AW49" i="19"/>
  <c r="AV49" i="19"/>
  <c r="AT49" i="19"/>
  <c r="AS49" i="19"/>
  <c r="AP49" i="19"/>
  <c r="AO49" i="19"/>
  <c r="AN49" i="19"/>
  <c r="AM49" i="19"/>
  <c r="AL49" i="19"/>
  <c r="AK49" i="19"/>
  <c r="AJ49" i="19"/>
  <c r="AI49" i="19"/>
  <c r="AH49" i="19"/>
  <c r="AG49" i="19"/>
  <c r="AF49" i="19"/>
  <c r="AE49" i="19"/>
  <c r="AD49" i="19"/>
  <c r="AC49" i="19"/>
  <c r="AB49" i="19"/>
  <c r="AA49" i="19"/>
  <c r="Z49" i="19"/>
  <c r="Y49" i="19"/>
  <c r="T49" i="19"/>
  <c r="R49" i="19"/>
  <c r="Q49" i="19"/>
  <c r="O49" i="19"/>
  <c r="N49" i="19"/>
  <c r="I49" i="19"/>
  <c r="H49" i="19"/>
  <c r="G49" i="19"/>
  <c r="F49" i="19"/>
  <c r="E49" i="19"/>
  <c r="D49" i="19"/>
  <c r="C49" i="19"/>
  <c r="B49" i="19"/>
  <c r="A49" i="19"/>
  <c r="CO48" i="19"/>
  <c r="CN48" i="19"/>
  <c r="CL48" i="19"/>
  <c r="CK48" i="19"/>
  <c r="CJ48" i="19"/>
  <c r="CI48" i="19"/>
  <c r="CG48" i="19"/>
  <c r="CF48" i="19"/>
  <c r="CE48" i="19"/>
  <c r="CD48" i="19"/>
  <c r="CC48" i="19"/>
  <c r="BO48" i="19"/>
  <c r="BN48" i="19"/>
  <c r="BL48" i="19"/>
  <c r="BK48" i="19"/>
  <c r="BJ48" i="19"/>
  <c r="BI48" i="19"/>
  <c r="BH48" i="19"/>
  <c r="BG48" i="19"/>
  <c r="BF48" i="19"/>
  <c r="BE48" i="19"/>
  <c r="BD48" i="19"/>
  <c r="BC48" i="19"/>
  <c r="BB48" i="19"/>
  <c r="BA48" i="19"/>
  <c r="AZ48" i="19"/>
  <c r="AY48" i="19"/>
  <c r="AW48" i="19"/>
  <c r="AV48" i="19"/>
  <c r="AT48" i="19"/>
  <c r="AS48" i="19"/>
  <c r="AP48" i="19"/>
  <c r="AO48" i="19"/>
  <c r="AN48" i="19"/>
  <c r="AM48" i="19"/>
  <c r="AL48" i="19"/>
  <c r="AK48" i="19"/>
  <c r="AJ48" i="19"/>
  <c r="AI48" i="19"/>
  <c r="AH48" i="19"/>
  <c r="AG48" i="19"/>
  <c r="AF48" i="19"/>
  <c r="AE48" i="19"/>
  <c r="AD48" i="19"/>
  <c r="AC48" i="19"/>
  <c r="AB48" i="19"/>
  <c r="AA48" i="19"/>
  <c r="Z48" i="19"/>
  <c r="Y48" i="19"/>
  <c r="T48" i="19"/>
  <c r="R48" i="19"/>
  <c r="Q48" i="19"/>
  <c r="O48" i="19"/>
  <c r="N48" i="19"/>
  <c r="I48" i="19"/>
  <c r="H48" i="19"/>
  <c r="G48" i="19"/>
  <c r="F48" i="19"/>
  <c r="E48" i="19"/>
  <c r="D48" i="19"/>
  <c r="C48" i="19"/>
  <c r="B48" i="19"/>
  <c r="A48" i="19"/>
  <c r="CO47" i="19"/>
  <c r="CN47" i="19"/>
  <c r="CL47" i="19"/>
  <c r="CK47" i="19"/>
  <c r="CJ47" i="19"/>
  <c r="CI47" i="19"/>
  <c r="CG47" i="19"/>
  <c r="CF47" i="19"/>
  <c r="CE47" i="19"/>
  <c r="CD47" i="19"/>
  <c r="CC47" i="19"/>
  <c r="BO47" i="19"/>
  <c r="BN47" i="19"/>
  <c r="BL47" i="19"/>
  <c r="BK47" i="19"/>
  <c r="BJ47" i="19"/>
  <c r="BI47" i="19"/>
  <c r="BH47" i="19"/>
  <c r="BG47" i="19"/>
  <c r="BF47" i="19"/>
  <c r="BE47" i="19"/>
  <c r="BD47" i="19"/>
  <c r="BC47" i="19"/>
  <c r="BB47" i="19"/>
  <c r="BA47" i="19"/>
  <c r="AZ47" i="19"/>
  <c r="AY47" i="19"/>
  <c r="AW47" i="19"/>
  <c r="AV47" i="19"/>
  <c r="AT47" i="19"/>
  <c r="AS47" i="19"/>
  <c r="AP47" i="19"/>
  <c r="AO47" i="19"/>
  <c r="AN47" i="19"/>
  <c r="AM47" i="19"/>
  <c r="AL47" i="19"/>
  <c r="AK47" i="19"/>
  <c r="AJ47" i="19"/>
  <c r="AI47" i="19"/>
  <c r="AH47" i="19"/>
  <c r="AG47" i="19"/>
  <c r="AF47" i="19"/>
  <c r="AE47" i="19"/>
  <c r="AD47" i="19"/>
  <c r="AC47" i="19"/>
  <c r="AB47" i="19"/>
  <c r="AA47" i="19"/>
  <c r="Z47" i="19"/>
  <c r="Y47" i="19"/>
  <c r="T47" i="19"/>
  <c r="R47" i="19"/>
  <c r="Q47" i="19"/>
  <c r="O47" i="19"/>
  <c r="N47" i="19"/>
  <c r="I47" i="19"/>
  <c r="H47" i="19"/>
  <c r="G47" i="19"/>
  <c r="F47" i="19"/>
  <c r="E47" i="19"/>
  <c r="D47" i="19"/>
  <c r="C47" i="19"/>
  <c r="B47" i="19"/>
  <c r="A47" i="19"/>
  <c r="CO46" i="19"/>
  <c r="CN46" i="19"/>
  <c r="CL46" i="19"/>
  <c r="CK46" i="19"/>
  <c r="CJ46" i="19"/>
  <c r="CI46" i="19"/>
  <c r="CG46" i="19"/>
  <c r="CF46" i="19"/>
  <c r="CE46" i="19"/>
  <c r="CD46" i="19"/>
  <c r="CC46" i="19"/>
  <c r="BO46" i="19"/>
  <c r="BN46" i="19"/>
  <c r="BL46" i="19"/>
  <c r="BK46" i="19"/>
  <c r="BJ46" i="19"/>
  <c r="BI46" i="19"/>
  <c r="BH46" i="19"/>
  <c r="BG46" i="19"/>
  <c r="BF46" i="19"/>
  <c r="BE46" i="19"/>
  <c r="BD46" i="19"/>
  <c r="BC46" i="19"/>
  <c r="BB46" i="19"/>
  <c r="BA46" i="19"/>
  <c r="AZ46" i="19"/>
  <c r="AY46" i="19"/>
  <c r="AW46" i="19"/>
  <c r="AV46" i="19"/>
  <c r="AT46" i="19"/>
  <c r="AS46" i="19"/>
  <c r="AP46" i="19"/>
  <c r="AO46" i="19"/>
  <c r="AN46" i="19"/>
  <c r="AM46" i="19"/>
  <c r="AL46" i="19"/>
  <c r="AK46" i="19"/>
  <c r="AJ46" i="19"/>
  <c r="AI46" i="19"/>
  <c r="AH46" i="19"/>
  <c r="AG46" i="19"/>
  <c r="AF46" i="19"/>
  <c r="AE46" i="19"/>
  <c r="AD46" i="19"/>
  <c r="AC46" i="19"/>
  <c r="AB46" i="19"/>
  <c r="AA46" i="19"/>
  <c r="Z46" i="19"/>
  <c r="Y46" i="19"/>
  <c r="T46" i="19"/>
  <c r="R46" i="19"/>
  <c r="Q46" i="19"/>
  <c r="O46" i="19"/>
  <c r="N46" i="19"/>
  <c r="I46" i="19"/>
  <c r="H46" i="19"/>
  <c r="G46" i="19"/>
  <c r="F46" i="19"/>
  <c r="E46" i="19"/>
  <c r="D46" i="19"/>
  <c r="C46" i="19"/>
  <c r="B46" i="19"/>
  <c r="A46" i="19"/>
  <c r="CO45" i="19"/>
  <c r="CN45" i="19"/>
  <c r="CL45" i="19"/>
  <c r="CK45" i="19"/>
  <c r="CJ45" i="19"/>
  <c r="CI45" i="19"/>
  <c r="CG45" i="19"/>
  <c r="CF45" i="19"/>
  <c r="CE45" i="19"/>
  <c r="CD45" i="19"/>
  <c r="CC45" i="19"/>
  <c r="BO45" i="19"/>
  <c r="BN45" i="19"/>
  <c r="BL45" i="19"/>
  <c r="BK45" i="19"/>
  <c r="BJ45" i="19"/>
  <c r="BI45" i="19"/>
  <c r="BH45" i="19"/>
  <c r="BG45" i="19"/>
  <c r="BF45" i="19"/>
  <c r="BE45" i="19"/>
  <c r="BD45" i="19"/>
  <c r="BC45" i="19"/>
  <c r="BB45" i="19"/>
  <c r="BA45" i="19"/>
  <c r="AZ45" i="19"/>
  <c r="AY45" i="19"/>
  <c r="AW45" i="19"/>
  <c r="AV45" i="19"/>
  <c r="AT45" i="19"/>
  <c r="AS45" i="19"/>
  <c r="AP45" i="19"/>
  <c r="AO45" i="19"/>
  <c r="AN45" i="19"/>
  <c r="AM45" i="19"/>
  <c r="AL45" i="19"/>
  <c r="AK45" i="19"/>
  <c r="AJ45" i="19"/>
  <c r="AI45" i="19"/>
  <c r="AH45" i="19"/>
  <c r="AG45" i="19"/>
  <c r="AF45" i="19"/>
  <c r="AE45" i="19"/>
  <c r="AD45" i="19"/>
  <c r="AC45" i="19"/>
  <c r="AB45" i="19"/>
  <c r="AA45" i="19"/>
  <c r="Z45" i="19"/>
  <c r="Y45" i="19"/>
  <c r="T45" i="19"/>
  <c r="R45" i="19"/>
  <c r="Q45" i="19"/>
  <c r="O45" i="19"/>
  <c r="N45" i="19"/>
  <c r="I45" i="19"/>
  <c r="H45" i="19"/>
  <c r="G45" i="19"/>
  <c r="F45" i="19"/>
  <c r="E45" i="19"/>
  <c r="D45" i="19"/>
  <c r="C45" i="19"/>
  <c r="B45" i="19"/>
  <c r="A45" i="19"/>
  <c r="CO44" i="19"/>
  <c r="CN44" i="19"/>
  <c r="CL44" i="19"/>
  <c r="CK44" i="19"/>
  <c r="CJ44" i="19"/>
  <c r="CI44" i="19"/>
  <c r="CG44" i="19"/>
  <c r="CF44" i="19"/>
  <c r="CE44" i="19"/>
  <c r="CD44" i="19"/>
  <c r="CC44" i="19"/>
  <c r="BO44" i="19"/>
  <c r="BN44" i="19"/>
  <c r="BL44" i="19"/>
  <c r="BK44" i="19"/>
  <c r="BJ44" i="19"/>
  <c r="BI44" i="19"/>
  <c r="BH44" i="19"/>
  <c r="BG44" i="19"/>
  <c r="BF44" i="19"/>
  <c r="BE44" i="19"/>
  <c r="BD44" i="19"/>
  <c r="BC44" i="19"/>
  <c r="BB44" i="19"/>
  <c r="BA44" i="19"/>
  <c r="AZ44" i="19"/>
  <c r="AY44" i="19"/>
  <c r="AW44" i="19"/>
  <c r="AV44" i="19"/>
  <c r="AT44" i="19"/>
  <c r="AS44" i="19"/>
  <c r="AP44" i="19"/>
  <c r="AO44" i="19"/>
  <c r="AN44" i="19"/>
  <c r="AM44" i="19"/>
  <c r="AL44" i="19"/>
  <c r="AK44" i="19"/>
  <c r="AJ44" i="19"/>
  <c r="AI44" i="19"/>
  <c r="AH44" i="19"/>
  <c r="AG44" i="19"/>
  <c r="AF44" i="19"/>
  <c r="AE44" i="19"/>
  <c r="AD44" i="19"/>
  <c r="AC44" i="19"/>
  <c r="AB44" i="19"/>
  <c r="AA44" i="19"/>
  <c r="Z44" i="19"/>
  <c r="Y44" i="19"/>
  <c r="T44" i="19"/>
  <c r="R44" i="19"/>
  <c r="Q44" i="19"/>
  <c r="O44" i="19"/>
  <c r="N44" i="19"/>
  <c r="I44" i="19"/>
  <c r="H44" i="19"/>
  <c r="G44" i="19"/>
  <c r="F44" i="19"/>
  <c r="E44" i="19"/>
  <c r="D44" i="19"/>
  <c r="C44" i="19"/>
  <c r="B44" i="19"/>
  <c r="A44" i="19"/>
  <c r="CO43" i="19"/>
  <c r="CN43" i="19"/>
  <c r="CL43" i="19"/>
  <c r="CK43" i="19"/>
  <c r="CJ43" i="19"/>
  <c r="CI43" i="19"/>
  <c r="CG43" i="19"/>
  <c r="CF43" i="19"/>
  <c r="CE43" i="19"/>
  <c r="CD43" i="19"/>
  <c r="CC43" i="19"/>
  <c r="BO43" i="19"/>
  <c r="BN43" i="19"/>
  <c r="BL43" i="19"/>
  <c r="BK43" i="19"/>
  <c r="BJ43" i="19"/>
  <c r="BI43" i="19"/>
  <c r="BH43" i="19"/>
  <c r="BG43" i="19"/>
  <c r="BF43" i="19"/>
  <c r="BE43" i="19"/>
  <c r="BD43" i="19"/>
  <c r="BC43" i="19"/>
  <c r="BB43" i="19"/>
  <c r="BA43" i="19"/>
  <c r="AZ43" i="19"/>
  <c r="AY43" i="19"/>
  <c r="AW43" i="19"/>
  <c r="AV43" i="19"/>
  <c r="AT43" i="19"/>
  <c r="AS43" i="19"/>
  <c r="AP43" i="19"/>
  <c r="AO43" i="19"/>
  <c r="AN43" i="19"/>
  <c r="AM43" i="19"/>
  <c r="AL43" i="19"/>
  <c r="AK43" i="19"/>
  <c r="AJ43" i="19"/>
  <c r="AI43" i="19"/>
  <c r="AH43" i="19"/>
  <c r="AG43" i="19"/>
  <c r="AF43" i="19"/>
  <c r="AE43" i="19"/>
  <c r="AD43" i="19"/>
  <c r="AC43" i="19"/>
  <c r="AB43" i="19"/>
  <c r="AA43" i="19"/>
  <c r="Z43" i="19"/>
  <c r="Y43" i="19"/>
  <c r="T43" i="19"/>
  <c r="R43" i="19"/>
  <c r="Q43" i="19"/>
  <c r="O43" i="19"/>
  <c r="N43" i="19"/>
  <c r="I43" i="19"/>
  <c r="H43" i="19"/>
  <c r="G43" i="19"/>
  <c r="F43" i="19"/>
  <c r="E43" i="19"/>
  <c r="D43" i="19"/>
  <c r="C43" i="19"/>
  <c r="B43" i="19"/>
  <c r="A43" i="19"/>
  <c r="CO42" i="19"/>
  <c r="CN42" i="19"/>
  <c r="CL42" i="19"/>
  <c r="CK42" i="19"/>
  <c r="CJ42" i="19"/>
  <c r="CI42" i="19"/>
  <c r="CG42" i="19"/>
  <c r="CF42" i="19"/>
  <c r="CE42" i="19"/>
  <c r="CD42" i="19"/>
  <c r="CC42" i="19"/>
  <c r="BO42" i="19"/>
  <c r="BN42" i="19"/>
  <c r="BL42" i="19"/>
  <c r="BK42" i="19"/>
  <c r="BJ42" i="19"/>
  <c r="BI42" i="19"/>
  <c r="BH42" i="19"/>
  <c r="BG42" i="19"/>
  <c r="BF42" i="19"/>
  <c r="BE42" i="19"/>
  <c r="BD42" i="19"/>
  <c r="BC42" i="19"/>
  <c r="BB42" i="19"/>
  <c r="BA42" i="19"/>
  <c r="AZ42" i="19"/>
  <c r="AY42" i="19"/>
  <c r="AW42" i="19"/>
  <c r="AV42" i="19"/>
  <c r="AT42" i="19"/>
  <c r="AS42" i="19"/>
  <c r="AP42" i="19"/>
  <c r="AO42" i="19"/>
  <c r="AN42" i="19"/>
  <c r="AM42" i="19"/>
  <c r="AL42" i="19"/>
  <c r="AK42" i="19"/>
  <c r="AJ42" i="19"/>
  <c r="AI42" i="19"/>
  <c r="AH42" i="19"/>
  <c r="AG42" i="19"/>
  <c r="AF42" i="19"/>
  <c r="AE42" i="19"/>
  <c r="AD42" i="19"/>
  <c r="AC42" i="19"/>
  <c r="AB42" i="19"/>
  <c r="AA42" i="19"/>
  <c r="Z42" i="19"/>
  <c r="Y42" i="19"/>
  <c r="T42" i="19"/>
  <c r="R42" i="19"/>
  <c r="Q42" i="19"/>
  <c r="O42" i="19"/>
  <c r="N42" i="19"/>
  <c r="I42" i="19"/>
  <c r="H42" i="19"/>
  <c r="G42" i="19"/>
  <c r="F42" i="19"/>
  <c r="E42" i="19"/>
  <c r="D42" i="19"/>
  <c r="C42" i="19"/>
  <c r="B42" i="19"/>
  <c r="A42" i="19"/>
  <c r="CO41" i="19"/>
  <c r="CN41" i="19"/>
  <c r="CL41" i="19"/>
  <c r="CK41" i="19"/>
  <c r="CJ41" i="19"/>
  <c r="CI41" i="19"/>
  <c r="CG41" i="19"/>
  <c r="CF41" i="19"/>
  <c r="CE41" i="19"/>
  <c r="CD41" i="19"/>
  <c r="CC41" i="19"/>
  <c r="BO41" i="19"/>
  <c r="BN41" i="19"/>
  <c r="BL41" i="19"/>
  <c r="BK41" i="19"/>
  <c r="BJ41" i="19"/>
  <c r="BI41" i="19"/>
  <c r="BH41" i="19"/>
  <c r="BG41" i="19"/>
  <c r="BF41" i="19"/>
  <c r="BE41" i="19"/>
  <c r="BD41" i="19"/>
  <c r="BC41" i="19"/>
  <c r="BB41" i="19"/>
  <c r="BA41" i="19"/>
  <c r="AZ41" i="19"/>
  <c r="AY41" i="19"/>
  <c r="AW41" i="19"/>
  <c r="AV41" i="19"/>
  <c r="AT41" i="19"/>
  <c r="AS41" i="19"/>
  <c r="AP41" i="19"/>
  <c r="AO41" i="19"/>
  <c r="AN41" i="19"/>
  <c r="AM41" i="19"/>
  <c r="AL41" i="19"/>
  <c r="AK41" i="19"/>
  <c r="AJ41" i="19"/>
  <c r="AI41" i="19"/>
  <c r="AH41" i="19"/>
  <c r="AG41" i="19"/>
  <c r="AF41" i="19"/>
  <c r="AE41" i="19"/>
  <c r="AD41" i="19"/>
  <c r="AC41" i="19"/>
  <c r="AB41" i="19"/>
  <c r="AA41" i="19"/>
  <c r="Z41" i="19"/>
  <c r="Y41" i="19"/>
  <c r="T41" i="19"/>
  <c r="R41" i="19"/>
  <c r="Q41" i="19"/>
  <c r="O41" i="19"/>
  <c r="N41" i="19"/>
  <c r="I41" i="19"/>
  <c r="H41" i="19"/>
  <c r="G41" i="19"/>
  <c r="F41" i="19"/>
  <c r="E41" i="19"/>
  <c r="D41" i="19"/>
  <c r="C41" i="19"/>
  <c r="B41" i="19"/>
  <c r="A41" i="19"/>
  <c r="CO40" i="19"/>
  <c r="CN40" i="19"/>
  <c r="CL40" i="19"/>
  <c r="CK40" i="19"/>
  <c r="CJ40" i="19"/>
  <c r="CI40" i="19"/>
  <c r="CG40" i="19"/>
  <c r="CF40" i="19"/>
  <c r="CE40" i="19"/>
  <c r="CD40" i="19"/>
  <c r="CC40" i="19"/>
  <c r="BO40" i="19"/>
  <c r="BN40" i="19"/>
  <c r="BL40" i="19"/>
  <c r="BK40" i="19"/>
  <c r="BJ40" i="19"/>
  <c r="BI40" i="19"/>
  <c r="BH40" i="19"/>
  <c r="BG40" i="19"/>
  <c r="BF40" i="19"/>
  <c r="BE40" i="19"/>
  <c r="BD40" i="19"/>
  <c r="BC40" i="19"/>
  <c r="BB40" i="19"/>
  <c r="BA40" i="19"/>
  <c r="AZ40" i="19"/>
  <c r="AY40" i="19"/>
  <c r="AW40" i="19"/>
  <c r="AV40" i="19"/>
  <c r="AT40" i="19"/>
  <c r="AS40" i="19"/>
  <c r="AP40" i="19"/>
  <c r="AO40" i="19"/>
  <c r="AN40" i="19"/>
  <c r="AM40" i="19"/>
  <c r="AL40" i="19"/>
  <c r="AK40" i="19"/>
  <c r="AJ40" i="19"/>
  <c r="AI40" i="19"/>
  <c r="AH40" i="19"/>
  <c r="AG40" i="19"/>
  <c r="AF40" i="19"/>
  <c r="AE40" i="19"/>
  <c r="AD40" i="19"/>
  <c r="AC40" i="19"/>
  <c r="AB40" i="19"/>
  <c r="AA40" i="19"/>
  <c r="Z40" i="19"/>
  <c r="Y40" i="19"/>
  <c r="T40" i="19"/>
  <c r="R40" i="19"/>
  <c r="Q40" i="19"/>
  <c r="O40" i="19"/>
  <c r="N40" i="19"/>
  <c r="I40" i="19"/>
  <c r="H40" i="19"/>
  <c r="G40" i="19"/>
  <c r="F40" i="19"/>
  <c r="E40" i="19"/>
  <c r="D40" i="19"/>
  <c r="C40" i="19"/>
  <c r="B40" i="19"/>
  <c r="A40" i="19"/>
  <c r="CO39" i="19"/>
  <c r="CN39" i="19"/>
  <c r="CL39" i="19"/>
  <c r="CK39" i="19"/>
  <c r="CJ39" i="19"/>
  <c r="CI39" i="19"/>
  <c r="CG39" i="19"/>
  <c r="CF39" i="19"/>
  <c r="CE39" i="19"/>
  <c r="CD39" i="19"/>
  <c r="CC39" i="19"/>
  <c r="BO39" i="19"/>
  <c r="BN39" i="19"/>
  <c r="BL39" i="19"/>
  <c r="BK39" i="19"/>
  <c r="BJ39" i="19"/>
  <c r="BI39" i="19"/>
  <c r="BH39" i="19"/>
  <c r="BG39" i="19"/>
  <c r="BF39" i="19"/>
  <c r="BE39" i="19"/>
  <c r="BD39" i="19"/>
  <c r="BC39" i="19"/>
  <c r="BB39" i="19"/>
  <c r="BA39" i="19"/>
  <c r="AZ39" i="19"/>
  <c r="AY39" i="19"/>
  <c r="AW39" i="19"/>
  <c r="AV39" i="19"/>
  <c r="AT39" i="19"/>
  <c r="AS39" i="19"/>
  <c r="AP39" i="19"/>
  <c r="AO39" i="19"/>
  <c r="AN39" i="19"/>
  <c r="AM39" i="19"/>
  <c r="AL39" i="19"/>
  <c r="AK39" i="19"/>
  <c r="AJ39" i="19"/>
  <c r="AI39" i="19"/>
  <c r="AH39" i="19"/>
  <c r="AG39" i="19"/>
  <c r="AF39" i="19"/>
  <c r="AE39" i="19"/>
  <c r="AD39" i="19"/>
  <c r="AC39" i="19"/>
  <c r="AB39" i="19"/>
  <c r="AA39" i="19"/>
  <c r="Z39" i="19"/>
  <c r="Y39" i="19"/>
  <c r="T39" i="19"/>
  <c r="R39" i="19"/>
  <c r="Q39" i="19"/>
  <c r="O39" i="19"/>
  <c r="N39" i="19"/>
  <c r="I39" i="19"/>
  <c r="H39" i="19"/>
  <c r="G39" i="19"/>
  <c r="F39" i="19"/>
  <c r="E39" i="19"/>
  <c r="D39" i="19"/>
  <c r="C39" i="19"/>
  <c r="B39" i="19"/>
  <c r="A39" i="19"/>
  <c r="CO38" i="19"/>
  <c r="CN38" i="19"/>
  <c r="CL38" i="19"/>
  <c r="CK38" i="19"/>
  <c r="CJ38" i="19"/>
  <c r="CI38" i="19"/>
  <c r="CG38" i="19"/>
  <c r="CF38" i="19"/>
  <c r="CE38" i="19"/>
  <c r="CD38" i="19"/>
  <c r="CC38" i="19"/>
  <c r="BO38" i="19"/>
  <c r="BN38" i="19"/>
  <c r="BL38" i="19"/>
  <c r="BK38" i="19"/>
  <c r="BJ38" i="19"/>
  <c r="BI38" i="19"/>
  <c r="BH38" i="19"/>
  <c r="BG38" i="19"/>
  <c r="BF38" i="19"/>
  <c r="BE38" i="19"/>
  <c r="BD38" i="19"/>
  <c r="BC38" i="19"/>
  <c r="BB38" i="19"/>
  <c r="BA38" i="19"/>
  <c r="AZ38" i="19"/>
  <c r="AY38" i="19"/>
  <c r="AW38" i="19"/>
  <c r="AV38" i="19"/>
  <c r="AT38" i="19"/>
  <c r="AS38" i="19"/>
  <c r="AP38" i="19"/>
  <c r="AO38" i="19"/>
  <c r="AN38" i="19"/>
  <c r="AM38" i="19"/>
  <c r="AL38" i="19"/>
  <c r="AK38" i="19"/>
  <c r="AJ38" i="19"/>
  <c r="AI38" i="19"/>
  <c r="AH38" i="19"/>
  <c r="AG38" i="19"/>
  <c r="AF38" i="19"/>
  <c r="AE38" i="19"/>
  <c r="AD38" i="19"/>
  <c r="AC38" i="19"/>
  <c r="AB38" i="19"/>
  <c r="AA38" i="19"/>
  <c r="Z38" i="19"/>
  <c r="Y38" i="19"/>
  <c r="T38" i="19"/>
  <c r="R38" i="19"/>
  <c r="Q38" i="19"/>
  <c r="O38" i="19"/>
  <c r="N38" i="19"/>
  <c r="I38" i="19"/>
  <c r="H38" i="19"/>
  <c r="G38" i="19"/>
  <c r="F38" i="19"/>
  <c r="E38" i="19"/>
  <c r="D38" i="19"/>
  <c r="C38" i="19"/>
  <c r="B38" i="19"/>
  <c r="A38" i="19"/>
  <c r="CO37" i="19"/>
  <c r="CN37" i="19"/>
  <c r="CL37" i="19"/>
  <c r="CK37" i="19"/>
  <c r="CJ37" i="19"/>
  <c r="CI37" i="19"/>
  <c r="CG37" i="19"/>
  <c r="CF37" i="19"/>
  <c r="CE37" i="19"/>
  <c r="CD37" i="19"/>
  <c r="CC37" i="19"/>
  <c r="BO37" i="19"/>
  <c r="BN37" i="19"/>
  <c r="BL37" i="19"/>
  <c r="BK37" i="19"/>
  <c r="BJ37" i="19"/>
  <c r="BI37" i="19"/>
  <c r="BH37" i="19"/>
  <c r="BG37" i="19"/>
  <c r="BF37" i="19"/>
  <c r="BE37" i="19"/>
  <c r="BD37" i="19"/>
  <c r="BC37" i="19"/>
  <c r="BB37" i="19"/>
  <c r="BA37" i="19"/>
  <c r="AZ37" i="19"/>
  <c r="AY37" i="19"/>
  <c r="AW37" i="19"/>
  <c r="AV37" i="19"/>
  <c r="AT37" i="19"/>
  <c r="AS37" i="19"/>
  <c r="AP37" i="19"/>
  <c r="AO37" i="19"/>
  <c r="AN37" i="19"/>
  <c r="AM37" i="19"/>
  <c r="AL37" i="19"/>
  <c r="AK37" i="19"/>
  <c r="AJ37" i="19"/>
  <c r="AI37" i="19"/>
  <c r="AH37" i="19"/>
  <c r="AG37" i="19"/>
  <c r="AF37" i="19"/>
  <c r="AE37" i="19"/>
  <c r="AD37" i="19"/>
  <c r="AC37" i="19"/>
  <c r="AB37" i="19"/>
  <c r="AA37" i="19"/>
  <c r="Z37" i="19"/>
  <c r="Y37" i="19"/>
  <c r="T37" i="19"/>
  <c r="R37" i="19"/>
  <c r="Q37" i="19"/>
  <c r="O37" i="19"/>
  <c r="N37" i="19"/>
  <c r="I37" i="19"/>
  <c r="H37" i="19"/>
  <c r="G37" i="19"/>
  <c r="F37" i="19"/>
  <c r="E37" i="19"/>
  <c r="D37" i="19"/>
  <c r="C37" i="19"/>
  <c r="B37" i="19"/>
  <c r="A37" i="19"/>
  <c r="CO36" i="19"/>
  <c r="CN36" i="19"/>
  <c r="CL36" i="19"/>
  <c r="CK36" i="19"/>
  <c r="CJ36" i="19"/>
  <c r="CI36" i="19"/>
  <c r="CG36" i="19"/>
  <c r="CF36" i="19"/>
  <c r="CE36" i="19"/>
  <c r="CD36" i="19"/>
  <c r="CC36" i="19"/>
  <c r="BO36" i="19"/>
  <c r="BN36" i="19"/>
  <c r="BL36" i="19"/>
  <c r="BK36" i="19"/>
  <c r="BJ36" i="19"/>
  <c r="BI36" i="19"/>
  <c r="BH36" i="19"/>
  <c r="BG36" i="19"/>
  <c r="BF36" i="19"/>
  <c r="BE36" i="19"/>
  <c r="BD36" i="19"/>
  <c r="BC36" i="19"/>
  <c r="BB36" i="19"/>
  <c r="BA36" i="19"/>
  <c r="AZ36" i="19"/>
  <c r="AY36" i="19"/>
  <c r="AW36" i="19"/>
  <c r="AV36" i="19"/>
  <c r="AT36" i="19"/>
  <c r="AS36" i="19"/>
  <c r="AP36" i="19"/>
  <c r="AO36" i="19"/>
  <c r="AN36" i="19"/>
  <c r="AM36" i="19"/>
  <c r="AL36" i="19"/>
  <c r="AK36" i="19"/>
  <c r="AJ36" i="19"/>
  <c r="AI36" i="19"/>
  <c r="AH36" i="19"/>
  <c r="AG36" i="19"/>
  <c r="AF36" i="19"/>
  <c r="AE36" i="19"/>
  <c r="AD36" i="19"/>
  <c r="AC36" i="19"/>
  <c r="AB36" i="19"/>
  <c r="AA36" i="19"/>
  <c r="Z36" i="19"/>
  <c r="Y36" i="19"/>
  <c r="T36" i="19"/>
  <c r="R36" i="19"/>
  <c r="Q36" i="19"/>
  <c r="O36" i="19"/>
  <c r="N36" i="19"/>
  <c r="I36" i="19"/>
  <c r="H36" i="19"/>
  <c r="G36" i="19"/>
  <c r="F36" i="19"/>
  <c r="E36" i="19"/>
  <c r="D36" i="19"/>
  <c r="C36" i="19"/>
  <c r="B36" i="19"/>
  <c r="A36" i="19"/>
  <c r="CO35" i="19"/>
  <c r="CN35" i="19"/>
  <c r="CL35" i="19"/>
  <c r="CK35" i="19"/>
  <c r="CJ35" i="19"/>
  <c r="CI35" i="19"/>
  <c r="CG35" i="19"/>
  <c r="CF35" i="19"/>
  <c r="CE35" i="19"/>
  <c r="CD35" i="19"/>
  <c r="CC35" i="19"/>
  <c r="BO35" i="19"/>
  <c r="BN35" i="19"/>
  <c r="BL35" i="19"/>
  <c r="BK35" i="19"/>
  <c r="BJ35" i="19"/>
  <c r="BI35" i="19"/>
  <c r="BH35" i="19"/>
  <c r="BG35" i="19"/>
  <c r="BF35" i="19"/>
  <c r="BE35" i="19"/>
  <c r="BD35" i="19"/>
  <c r="BC35" i="19"/>
  <c r="BB35" i="19"/>
  <c r="BA35" i="19"/>
  <c r="AZ35" i="19"/>
  <c r="AY35" i="19"/>
  <c r="AW35" i="19"/>
  <c r="AV35" i="19"/>
  <c r="AT35" i="19"/>
  <c r="AS35" i="19"/>
  <c r="AP35" i="19"/>
  <c r="AO35" i="19"/>
  <c r="AN35" i="19"/>
  <c r="AM35" i="19"/>
  <c r="AL35" i="19"/>
  <c r="AK35" i="19"/>
  <c r="AJ35" i="19"/>
  <c r="AI35" i="19"/>
  <c r="AH35" i="19"/>
  <c r="AG35" i="19"/>
  <c r="AF35" i="19"/>
  <c r="AE35" i="19"/>
  <c r="AD35" i="19"/>
  <c r="AC35" i="19"/>
  <c r="AB35" i="19"/>
  <c r="AA35" i="19"/>
  <c r="Z35" i="19"/>
  <c r="Y35" i="19"/>
  <c r="T35" i="19"/>
  <c r="R35" i="19"/>
  <c r="Q35" i="19"/>
  <c r="O35" i="19"/>
  <c r="N35" i="19"/>
  <c r="I35" i="19"/>
  <c r="H35" i="19"/>
  <c r="G35" i="19"/>
  <c r="F35" i="19"/>
  <c r="E35" i="19"/>
  <c r="D35" i="19"/>
  <c r="C35" i="19"/>
  <c r="B35" i="19"/>
  <c r="A35" i="19"/>
  <c r="CO34" i="19"/>
  <c r="CN34" i="19"/>
  <c r="CL34" i="19"/>
  <c r="CK34" i="19"/>
  <c r="CJ34" i="19"/>
  <c r="CI34" i="19"/>
  <c r="CG34" i="19"/>
  <c r="CF34" i="19"/>
  <c r="CE34" i="19"/>
  <c r="CD34" i="19"/>
  <c r="CC34" i="19"/>
  <c r="BO34" i="19"/>
  <c r="BN34" i="19"/>
  <c r="BL34" i="19"/>
  <c r="BK34" i="19"/>
  <c r="BJ34" i="19"/>
  <c r="BI34" i="19"/>
  <c r="BH34" i="19"/>
  <c r="BG34" i="19"/>
  <c r="BF34" i="19"/>
  <c r="BE34" i="19"/>
  <c r="BD34" i="19"/>
  <c r="BC34" i="19"/>
  <c r="BB34" i="19"/>
  <c r="BA34" i="19"/>
  <c r="AZ34" i="19"/>
  <c r="AY34" i="19"/>
  <c r="AW34" i="19"/>
  <c r="AV34" i="19"/>
  <c r="AT34" i="19"/>
  <c r="AS34" i="19"/>
  <c r="AP34" i="19"/>
  <c r="AO34" i="19"/>
  <c r="AN34" i="19"/>
  <c r="AM34" i="19"/>
  <c r="AL34" i="19"/>
  <c r="AK34" i="19"/>
  <c r="AJ34" i="19"/>
  <c r="AI34" i="19"/>
  <c r="AH34" i="19"/>
  <c r="AG34" i="19"/>
  <c r="AF34" i="19"/>
  <c r="AE34" i="19"/>
  <c r="AD34" i="19"/>
  <c r="AC34" i="19"/>
  <c r="AB34" i="19"/>
  <c r="AA34" i="19"/>
  <c r="Z34" i="19"/>
  <c r="Y34" i="19"/>
  <c r="T34" i="19"/>
  <c r="R34" i="19"/>
  <c r="Q34" i="19"/>
  <c r="O34" i="19"/>
  <c r="N34" i="19"/>
  <c r="I34" i="19"/>
  <c r="H34" i="19"/>
  <c r="G34" i="19"/>
  <c r="F34" i="19"/>
  <c r="E34" i="19"/>
  <c r="D34" i="19"/>
  <c r="C34" i="19"/>
  <c r="B34" i="19"/>
  <c r="A34" i="19"/>
  <c r="CO33" i="19"/>
  <c r="CN33" i="19"/>
  <c r="CL33" i="19"/>
  <c r="CK33" i="19"/>
  <c r="CJ33" i="19"/>
  <c r="CI33" i="19"/>
  <c r="CG33" i="19"/>
  <c r="CF33" i="19"/>
  <c r="CE33" i="19"/>
  <c r="CD33" i="19"/>
  <c r="CC33" i="19"/>
  <c r="BO33" i="19"/>
  <c r="BN33" i="19"/>
  <c r="BL33" i="19"/>
  <c r="BK33" i="19"/>
  <c r="BJ33" i="19"/>
  <c r="BI33" i="19"/>
  <c r="BH33" i="19"/>
  <c r="BG33" i="19"/>
  <c r="BF33" i="19"/>
  <c r="BE33" i="19"/>
  <c r="BD33" i="19"/>
  <c r="BC33" i="19"/>
  <c r="BB33" i="19"/>
  <c r="BA33" i="19"/>
  <c r="AZ33" i="19"/>
  <c r="AY33" i="19"/>
  <c r="AW33" i="19"/>
  <c r="AV33" i="19"/>
  <c r="AT33" i="19"/>
  <c r="AS33" i="19"/>
  <c r="AP33" i="19"/>
  <c r="AO33" i="19"/>
  <c r="AN33" i="19"/>
  <c r="AM33" i="19"/>
  <c r="AL33" i="19"/>
  <c r="AK33" i="19"/>
  <c r="AJ33" i="19"/>
  <c r="AI33" i="19"/>
  <c r="AH33" i="19"/>
  <c r="AG33" i="19"/>
  <c r="AF33" i="19"/>
  <c r="AE33" i="19"/>
  <c r="AD33" i="19"/>
  <c r="AC33" i="19"/>
  <c r="AB33" i="19"/>
  <c r="AA33" i="19"/>
  <c r="Z33" i="19"/>
  <c r="Y33" i="19"/>
  <c r="T33" i="19"/>
  <c r="R33" i="19"/>
  <c r="Q33" i="19"/>
  <c r="O33" i="19"/>
  <c r="N33" i="19"/>
  <c r="I33" i="19"/>
  <c r="H33" i="19"/>
  <c r="G33" i="19"/>
  <c r="F33" i="19"/>
  <c r="E33" i="19"/>
  <c r="D33" i="19"/>
  <c r="C33" i="19"/>
  <c r="B33" i="19"/>
  <c r="A33" i="19"/>
  <c r="CO32" i="19"/>
  <c r="CN32" i="19"/>
  <c r="CL32" i="19"/>
  <c r="CK32" i="19"/>
  <c r="CJ32" i="19"/>
  <c r="CI32" i="19"/>
  <c r="CG32" i="19"/>
  <c r="CF32" i="19"/>
  <c r="CE32" i="19"/>
  <c r="CD32" i="19"/>
  <c r="CC32" i="19"/>
  <c r="BO32" i="19"/>
  <c r="BN32" i="19"/>
  <c r="BL32" i="19"/>
  <c r="BK32" i="19"/>
  <c r="BJ32" i="19"/>
  <c r="BI32" i="19"/>
  <c r="BH32" i="19"/>
  <c r="BG32" i="19"/>
  <c r="BF32" i="19"/>
  <c r="BE32" i="19"/>
  <c r="BD32" i="19"/>
  <c r="BC32" i="19"/>
  <c r="BB32" i="19"/>
  <c r="BA32" i="19"/>
  <c r="AZ32" i="19"/>
  <c r="AY32" i="19"/>
  <c r="AW32" i="19"/>
  <c r="AV32" i="19"/>
  <c r="AT32" i="19"/>
  <c r="AS32" i="19"/>
  <c r="AP32" i="19"/>
  <c r="AO32" i="19"/>
  <c r="AN32" i="19"/>
  <c r="AM32" i="19"/>
  <c r="AL32" i="19"/>
  <c r="AK32" i="19"/>
  <c r="AJ32" i="19"/>
  <c r="AI32" i="19"/>
  <c r="AH32" i="19"/>
  <c r="AG32" i="19"/>
  <c r="AF32" i="19"/>
  <c r="AE32" i="19"/>
  <c r="AD32" i="19"/>
  <c r="AC32" i="19"/>
  <c r="AB32" i="19"/>
  <c r="AA32" i="19"/>
  <c r="Z32" i="19"/>
  <c r="Y32" i="19"/>
  <c r="T32" i="19"/>
  <c r="R32" i="19"/>
  <c r="Q32" i="19"/>
  <c r="O32" i="19"/>
  <c r="N32" i="19"/>
  <c r="I32" i="19"/>
  <c r="H32" i="19"/>
  <c r="G32" i="19"/>
  <c r="F32" i="19"/>
  <c r="E32" i="19"/>
  <c r="D32" i="19"/>
  <c r="C32" i="19"/>
  <c r="B32" i="19"/>
  <c r="A32" i="19"/>
  <c r="CO31" i="19"/>
  <c r="CN31" i="19"/>
  <c r="CL31" i="19"/>
  <c r="CK31" i="19"/>
  <c r="CJ31" i="19"/>
  <c r="CI31" i="19"/>
  <c r="CG31" i="19"/>
  <c r="CF31" i="19"/>
  <c r="CE31" i="19"/>
  <c r="CD31" i="19"/>
  <c r="CC31" i="19"/>
  <c r="BO31" i="19"/>
  <c r="BN31" i="19"/>
  <c r="BL31" i="19"/>
  <c r="BK31" i="19"/>
  <c r="BJ31" i="19"/>
  <c r="BI31" i="19"/>
  <c r="BH31" i="19"/>
  <c r="BG31" i="19"/>
  <c r="BF31" i="19"/>
  <c r="BE31" i="19"/>
  <c r="BD31" i="19"/>
  <c r="BC31" i="19"/>
  <c r="BB31" i="19"/>
  <c r="BA31" i="19"/>
  <c r="AZ31" i="19"/>
  <c r="AY31" i="19"/>
  <c r="AW31" i="19"/>
  <c r="AV31" i="19"/>
  <c r="AT31" i="19"/>
  <c r="AS31" i="19"/>
  <c r="AP31" i="19"/>
  <c r="AO31" i="19"/>
  <c r="AN31" i="19"/>
  <c r="AM31" i="19"/>
  <c r="AL31" i="19"/>
  <c r="AK31" i="19"/>
  <c r="AJ31" i="19"/>
  <c r="AI31" i="19"/>
  <c r="AH31" i="19"/>
  <c r="AG31" i="19"/>
  <c r="AF31" i="19"/>
  <c r="AE31" i="19"/>
  <c r="AD31" i="19"/>
  <c r="AC31" i="19"/>
  <c r="AB31" i="19"/>
  <c r="AA31" i="19"/>
  <c r="Z31" i="19"/>
  <c r="Y31" i="19"/>
  <c r="T31" i="19"/>
  <c r="R31" i="19"/>
  <c r="Q31" i="19"/>
  <c r="O31" i="19"/>
  <c r="N31" i="19"/>
  <c r="I31" i="19"/>
  <c r="H31" i="19"/>
  <c r="G31" i="19"/>
  <c r="F31" i="19"/>
  <c r="E31" i="19"/>
  <c r="D31" i="19"/>
  <c r="C31" i="19"/>
  <c r="B31" i="19"/>
  <c r="A31" i="19"/>
  <c r="CO30" i="19"/>
  <c r="CN30" i="19"/>
  <c r="CL30" i="19"/>
  <c r="CK30" i="19"/>
  <c r="CJ30" i="19"/>
  <c r="CI30" i="19"/>
  <c r="CG30" i="19"/>
  <c r="CF30" i="19"/>
  <c r="CE30" i="19"/>
  <c r="CD30" i="19"/>
  <c r="CC30" i="19"/>
  <c r="BO30" i="19"/>
  <c r="BN30" i="19"/>
  <c r="BL30" i="19"/>
  <c r="BK30" i="19"/>
  <c r="BJ30" i="19"/>
  <c r="BI30" i="19"/>
  <c r="BH30" i="19"/>
  <c r="BG30" i="19"/>
  <c r="BF30" i="19"/>
  <c r="BE30" i="19"/>
  <c r="BD30" i="19"/>
  <c r="BC30" i="19"/>
  <c r="BB30" i="19"/>
  <c r="BA30" i="19"/>
  <c r="AZ30" i="19"/>
  <c r="AY30" i="19"/>
  <c r="AW30" i="19"/>
  <c r="AV30" i="19"/>
  <c r="AT30" i="19"/>
  <c r="AS30" i="19"/>
  <c r="AP30" i="19"/>
  <c r="AO30" i="19"/>
  <c r="AN30" i="19"/>
  <c r="AM30" i="19"/>
  <c r="AL30" i="19"/>
  <c r="AK30" i="19"/>
  <c r="AJ30" i="19"/>
  <c r="AI30" i="19"/>
  <c r="AH30" i="19"/>
  <c r="AG30" i="19"/>
  <c r="AF30" i="19"/>
  <c r="AE30" i="19"/>
  <c r="AD30" i="19"/>
  <c r="AC30" i="19"/>
  <c r="AB30" i="19"/>
  <c r="AA30" i="19"/>
  <c r="Z30" i="19"/>
  <c r="Y30" i="19"/>
  <c r="T30" i="19"/>
  <c r="R30" i="19"/>
  <c r="Q30" i="19"/>
  <c r="O30" i="19"/>
  <c r="N30" i="19"/>
  <c r="I30" i="19"/>
  <c r="H30" i="19"/>
  <c r="G30" i="19"/>
  <c r="F30" i="19"/>
  <c r="E30" i="19"/>
  <c r="D30" i="19"/>
  <c r="C30" i="19"/>
  <c r="B30" i="19"/>
  <c r="A30" i="19"/>
  <c r="CO29" i="19"/>
  <c r="CN29" i="19"/>
  <c r="CL29" i="19"/>
  <c r="CK29" i="19"/>
  <c r="CJ29" i="19"/>
  <c r="CI29" i="19"/>
  <c r="CG29" i="19"/>
  <c r="CF29" i="19"/>
  <c r="CE29" i="19"/>
  <c r="CD29" i="19"/>
  <c r="CC29" i="19"/>
  <c r="BO29" i="19"/>
  <c r="BN29" i="19"/>
  <c r="BL29" i="19"/>
  <c r="BK29" i="19"/>
  <c r="BJ29" i="19"/>
  <c r="BI29" i="19"/>
  <c r="BH29" i="19"/>
  <c r="BG29" i="19"/>
  <c r="BF29" i="19"/>
  <c r="BE29" i="19"/>
  <c r="BD29" i="19"/>
  <c r="BC29" i="19"/>
  <c r="BB29" i="19"/>
  <c r="BA29" i="19"/>
  <c r="AZ29" i="19"/>
  <c r="AY29" i="19"/>
  <c r="AW29" i="19"/>
  <c r="AV29" i="19"/>
  <c r="AT29" i="19"/>
  <c r="AS29" i="19"/>
  <c r="AP29" i="19"/>
  <c r="AO29" i="19"/>
  <c r="AN29" i="19"/>
  <c r="AM29" i="19"/>
  <c r="AL29" i="19"/>
  <c r="AK29" i="19"/>
  <c r="AJ29" i="19"/>
  <c r="AI29" i="19"/>
  <c r="AH29" i="19"/>
  <c r="AG29" i="19"/>
  <c r="AF29" i="19"/>
  <c r="AE29" i="19"/>
  <c r="AD29" i="19"/>
  <c r="AC29" i="19"/>
  <c r="AB29" i="19"/>
  <c r="AA29" i="19"/>
  <c r="Z29" i="19"/>
  <c r="Y29" i="19"/>
  <c r="T29" i="19"/>
  <c r="R29" i="19"/>
  <c r="Q29" i="19"/>
  <c r="O29" i="19"/>
  <c r="N29" i="19"/>
  <c r="I29" i="19"/>
  <c r="H29" i="19"/>
  <c r="G29" i="19"/>
  <c r="F29" i="19"/>
  <c r="E29" i="19"/>
  <c r="D29" i="19"/>
  <c r="C29" i="19"/>
  <c r="B29" i="19"/>
  <c r="A29" i="19"/>
  <c r="CO28" i="19"/>
  <c r="CN28" i="19"/>
  <c r="CL28" i="19"/>
  <c r="CK28" i="19"/>
  <c r="CJ28" i="19"/>
  <c r="CI28" i="19"/>
  <c r="CG28" i="19"/>
  <c r="CF28" i="19"/>
  <c r="CE28" i="19"/>
  <c r="CD28" i="19"/>
  <c r="CC28" i="19"/>
  <c r="BO28" i="19"/>
  <c r="BN28" i="19"/>
  <c r="BL28" i="19"/>
  <c r="BK28" i="19"/>
  <c r="BJ28" i="19"/>
  <c r="BI28" i="19"/>
  <c r="BH28" i="19"/>
  <c r="BG28" i="19"/>
  <c r="BF28" i="19"/>
  <c r="BE28" i="19"/>
  <c r="BD28" i="19"/>
  <c r="BC28" i="19"/>
  <c r="BB28" i="19"/>
  <c r="BA28" i="19"/>
  <c r="AZ28" i="19"/>
  <c r="AY28" i="19"/>
  <c r="AW28" i="19"/>
  <c r="AV28" i="19"/>
  <c r="AT28" i="19"/>
  <c r="AS28" i="19"/>
  <c r="AP28" i="19"/>
  <c r="AO28" i="19"/>
  <c r="AN28" i="19"/>
  <c r="AM28" i="19"/>
  <c r="AL28" i="19"/>
  <c r="AK28" i="19"/>
  <c r="AJ28" i="19"/>
  <c r="AI28" i="19"/>
  <c r="AH28" i="19"/>
  <c r="AG28" i="19"/>
  <c r="AF28" i="19"/>
  <c r="AE28" i="19"/>
  <c r="AD28" i="19"/>
  <c r="AC28" i="19"/>
  <c r="AB28" i="19"/>
  <c r="AA28" i="19"/>
  <c r="Z28" i="19"/>
  <c r="Y28" i="19"/>
  <c r="T28" i="19"/>
  <c r="R28" i="19"/>
  <c r="Q28" i="19"/>
  <c r="O28" i="19"/>
  <c r="N28" i="19"/>
  <c r="I28" i="19"/>
  <c r="H28" i="19"/>
  <c r="G28" i="19"/>
  <c r="F28" i="19"/>
  <c r="E28" i="19"/>
  <c r="D28" i="19"/>
  <c r="C28" i="19"/>
  <c r="B28" i="19"/>
  <c r="A28" i="19"/>
  <c r="CO27" i="19"/>
  <c r="CN27" i="19"/>
  <c r="CL27" i="19"/>
  <c r="CK27" i="19"/>
  <c r="CJ27" i="19"/>
  <c r="CI27" i="19"/>
  <c r="CG27" i="19"/>
  <c r="CF27" i="19"/>
  <c r="CE27" i="19"/>
  <c r="CD27" i="19"/>
  <c r="CC27" i="19"/>
  <c r="BO27" i="19"/>
  <c r="BN27" i="19"/>
  <c r="BL27" i="19"/>
  <c r="BK27" i="19"/>
  <c r="BJ27" i="19"/>
  <c r="BI27" i="19"/>
  <c r="BH27" i="19"/>
  <c r="BG27" i="19"/>
  <c r="BF27" i="19"/>
  <c r="BE27" i="19"/>
  <c r="BD27" i="19"/>
  <c r="BC27" i="19"/>
  <c r="BB27" i="19"/>
  <c r="BA27" i="19"/>
  <c r="AZ27" i="19"/>
  <c r="AY27" i="19"/>
  <c r="AW27" i="19"/>
  <c r="AV27" i="19"/>
  <c r="AT27" i="19"/>
  <c r="AS27" i="19"/>
  <c r="AP27" i="19"/>
  <c r="AO27" i="19"/>
  <c r="AN27" i="19"/>
  <c r="AM27" i="19"/>
  <c r="AL27" i="19"/>
  <c r="AK27" i="19"/>
  <c r="AJ27" i="19"/>
  <c r="AI27" i="19"/>
  <c r="AH27" i="19"/>
  <c r="AG27" i="19"/>
  <c r="AF27" i="19"/>
  <c r="AE27" i="19"/>
  <c r="AD27" i="19"/>
  <c r="AC27" i="19"/>
  <c r="AB27" i="19"/>
  <c r="AA27" i="19"/>
  <c r="Z27" i="19"/>
  <c r="Y27" i="19"/>
  <c r="T27" i="19"/>
  <c r="R27" i="19"/>
  <c r="Q27" i="19"/>
  <c r="O27" i="19"/>
  <c r="N27" i="19"/>
  <c r="I27" i="19"/>
  <c r="H27" i="19"/>
  <c r="G27" i="19"/>
  <c r="F27" i="19"/>
  <c r="E27" i="19"/>
  <c r="D27" i="19"/>
  <c r="C27" i="19"/>
  <c r="B27" i="19"/>
  <c r="A27" i="19"/>
  <c r="CO26" i="19"/>
  <c r="CN26" i="19"/>
  <c r="CL26" i="19"/>
  <c r="CK26" i="19"/>
  <c r="CJ26" i="19"/>
  <c r="CI26" i="19"/>
  <c r="CG26" i="19"/>
  <c r="CF26" i="19"/>
  <c r="CE26" i="19"/>
  <c r="CD26" i="19"/>
  <c r="CC26" i="19"/>
  <c r="BO26" i="19"/>
  <c r="BN26" i="19"/>
  <c r="BL26" i="19"/>
  <c r="BK26" i="19"/>
  <c r="BJ26" i="19"/>
  <c r="BI26" i="19"/>
  <c r="BH26" i="19"/>
  <c r="BG26" i="19"/>
  <c r="BF26" i="19"/>
  <c r="BE26" i="19"/>
  <c r="BD26" i="19"/>
  <c r="BC26" i="19"/>
  <c r="BB26" i="19"/>
  <c r="BA26" i="19"/>
  <c r="AZ26" i="19"/>
  <c r="AY26" i="19"/>
  <c r="AW26" i="19"/>
  <c r="AV26" i="19"/>
  <c r="AT26" i="19"/>
  <c r="AS26" i="19"/>
  <c r="AP26" i="19"/>
  <c r="AO26" i="19"/>
  <c r="AN26" i="19"/>
  <c r="AM26" i="19"/>
  <c r="AL26" i="19"/>
  <c r="AK26" i="19"/>
  <c r="AJ26" i="19"/>
  <c r="AI26" i="19"/>
  <c r="AH26" i="19"/>
  <c r="AG26" i="19"/>
  <c r="AF26" i="19"/>
  <c r="AE26" i="19"/>
  <c r="AD26" i="19"/>
  <c r="AC26" i="19"/>
  <c r="AB26" i="19"/>
  <c r="AA26" i="19"/>
  <c r="Z26" i="19"/>
  <c r="Y26" i="19"/>
  <c r="T26" i="19"/>
  <c r="R26" i="19"/>
  <c r="Q26" i="19"/>
  <c r="O26" i="19"/>
  <c r="N26" i="19"/>
  <c r="I26" i="19"/>
  <c r="H26" i="19"/>
  <c r="G26" i="19"/>
  <c r="F26" i="19"/>
  <c r="E26" i="19"/>
  <c r="D26" i="19"/>
  <c r="C26" i="19"/>
  <c r="B26" i="19"/>
  <c r="A26" i="19"/>
  <c r="CO25" i="19"/>
  <c r="CN25" i="19"/>
  <c r="CL25" i="19"/>
  <c r="CK25" i="19"/>
  <c r="CJ25" i="19"/>
  <c r="CI25" i="19"/>
  <c r="CG25" i="19"/>
  <c r="CF25" i="19"/>
  <c r="CE25" i="19"/>
  <c r="CD25" i="19"/>
  <c r="CC25" i="19"/>
  <c r="BO25" i="19"/>
  <c r="BN25" i="19"/>
  <c r="BL25" i="19"/>
  <c r="BK25" i="19"/>
  <c r="BJ25" i="19"/>
  <c r="BI25" i="19"/>
  <c r="BH25" i="19"/>
  <c r="BG25" i="19"/>
  <c r="BF25" i="19"/>
  <c r="BE25" i="19"/>
  <c r="BD25" i="19"/>
  <c r="BC25" i="19"/>
  <c r="BB25" i="19"/>
  <c r="BA25" i="19"/>
  <c r="AZ25" i="19"/>
  <c r="AY25" i="19"/>
  <c r="AW25" i="19"/>
  <c r="AV25" i="19"/>
  <c r="AT25" i="19"/>
  <c r="AS25" i="19"/>
  <c r="AP25" i="19"/>
  <c r="AO25" i="19"/>
  <c r="AN25" i="19"/>
  <c r="AM25" i="19"/>
  <c r="AL25" i="19"/>
  <c r="AK25" i="19"/>
  <c r="AJ25" i="19"/>
  <c r="AI25" i="19"/>
  <c r="AH25" i="19"/>
  <c r="AG25" i="19"/>
  <c r="AF25" i="19"/>
  <c r="AE25" i="19"/>
  <c r="AD25" i="19"/>
  <c r="AC25" i="19"/>
  <c r="AB25" i="19"/>
  <c r="AA25" i="19"/>
  <c r="Z25" i="19"/>
  <c r="Y25" i="19"/>
  <c r="T25" i="19"/>
  <c r="R25" i="19"/>
  <c r="Q25" i="19"/>
  <c r="O25" i="19"/>
  <c r="N25" i="19"/>
  <c r="I25" i="19"/>
  <c r="H25" i="19"/>
  <c r="G25" i="19"/>
  <c r="F25" i="19"/>
  <c r="E25" i="19"/>
  <c r="D25" i="19"/>
  <c r="C25" i="19"/>
  <c r="B25" i="19"/>
  <c r="A25" i="19"/>
  <c r="CO24" i="19"/>
  <c r="CN24" i="19"/>
  <c r="CL24" i="19"/>
  <c r="CK24" i="19"/>
  <c r="CJ24" i="19"/>
  <c r="CI24" i="19"/>
  <c r="CG24" i="19"/>
  <c r="CF24" i="19"/>
  <c r="CE24" i="19"/>
  <c r="CD24" i="19"/>
  <c r="CC24" i="19"/>
  <c r="BO24" i="19"/>
  <c r="BN24" i="19"/>
  <c r="BL24" i="19"/>
  <c r="BK24" i="19"/>
  <c r="BJ24" i="19"/>
  <c r="BI24" i="19"/>
  <c r="BH24" i="19"/>
  <c r="BG24" i="19"/>
  <c r="BF24" i="19"/>
  <c r="BE24" i="19"/>
  <c r="BD24" i="19"/>
  <c r="BC24" i="19"/>
  <c r="BB24" i="19"/>
  <c r="BA24" i="19"/>
  <c r="AZ24" i="19"/>
  <c r="AY24" i="19"/>
  <c r="AW24" i="19"/>
  <c r="AV24" i="19"/>
  <c r="AT24" i="19"/>
  <c r="AS24" i="19"/>
  <c r="AP24" i="19"/>
  <c r="AO24" i="19"/>
  <c r="AN24" i="19"/>
  <c r="AM24" i="19"/>
  <c r="AL24" i="19"/>
  <c r="AK24" i="19"/>
  <c r="AJ24" i="19"/>
  <c r="AI24" i="19"/>
  <c r="AH24" i="19"/>
  <c r="AG24" i="19"/>
  <c r="AF24" i="19"/>
  <c r="AE24" i="19"/>
  <c r="AD24" i="19"/>
  <c r="AC24" i="19"/>
  <c r="AB24" i="19"/>
  <c r="AA24" i="19"/>
  <c r="Z24" i="19"/>
  <c r="Y24" i="19"/>
  <c r="T24" i="19"/>
  <c r="R24" i="19"/>
  <c r="Q24" i="19"/>
  <c r="O24" i="19"/>
  <c r="N24" i="19"/>
  <c r="I24" i="19"/>
  <c r="H24" i="19"/>
  <c r="G24" i="19"/>
  <c r="F24" i="19"/>
  <c r="E24" i="19"/>
  <c r="D24" i="19"/>
  <c r="C24" i="19"/>
  <c r="B24" i="19"/>
  <c r="A24" i="19"/>
  <c r="CO23" i="19"/>
  <c r="CN23" i="19"/>
  <c r="CL23" i="19"/>
  <c r="CK23" i="19"/>
  <c r="CJ23" i="19"/>
  <c r="CI23" i="19"/>
  <c r="CG23" i="19"/>
  <c r="CF23" i="19"/>
  <c r="CE23" i="19"/>
  <c r="CD23" i="19"/>
  <c r="CC23" i="19"/>
  <c r="BO23" i="19"/>
  <c r="BN23" i="19"/>
  <c r="BL23" i="19"/>
  <c r="BK23" i="19"/>
  <c r="BJ23" i="19"/>
  <c r="BI23" i="19"/>
  <c r="BH23" i="19"/>
  <c r="BG23" i="19"/>
  <c r="BF23" i="19"/>
  <c r="BE23" i="19"/>
  <c r="BD23" i="19"/>
  <c r="BC23" i="19"/>
  <c r="BB23" i="19"/>
  <c r="BA23" i="19"/>
  <c r="AZ23" i="19"/>
  <c r="AY23" i="19"/>
  <c r="AW23" i="19"/>
  <c r="AV23" i="19"/>
  <c r="AT23" i="19"/>
  <c r="AS23" i="19"/>
  <c r="AP23" i="19"/>
  <c r="AO23" i="19"/>
  <c r="AN23" i="19"/>
  <c r="AM23" i="19"/>
  <c r="AL23" i="19"/>
  <c r="AK23" i="19"/>
  <c r="AJ23" i="19"/>
  <c r="AI23" i="19"/>
  <c r="AH23" i="19"/>
  <c r="AG23" i="19"/>
  <c r="AF23" i="19"/>
  <c r="AE23" i="19"/>
  <c r="AD23" i="19"/>
  <c r="AC23" i="19"/>
  <c r="AB23" i="19"/>
  <c r="AA23" i="19"/>
  <c r="Z23" i="19"/>
  <c r="Y23" i="19"/>
  <c r="T23" i="19"/>
  <c r="R23" i="19"/>
  <c r="Q23" i="19"/>
  <c r="O23" i="19"/>
  <c r="N23" i="19"/>
  <c r="I23" i="19"/>
  <c r="H23" i="19"/>
  <c r="G23" i="19"/>
  <c r="F23" i="19"/>
  <c r="E23" i="19"/>
  <c r="D23" i="19"/>
  <c r="C23" i="19"/>
  <c r="B23" i="19"/>
  <c r="A23" i="19"/>
  <c r="CO22" i="19"/>
  <c r="CN22" i="19"/>
  <c r="CL22" i="19"/>
  <c r="CK22" i="19"/>
  <c r="CJ22" i="19"/>
  <c r="CI22" i="19"/>
  <c r="CG22" i="19"/>
  <c r="CF22" i="19"/>
  <c r="CE22" i="19"/>
  <c r="CD22" i="19"/>
  <c r="CC22" i="19"/>
  <c r="BO22" i="19"/>
  <c r="BN22" i="19"/>
  <c r="BL22" i="19"/>
  <c r="BK22" i="19"/>
  <c r="BJ22" i="19"/>
  <c r="BI22" i="19"/>
  <c r="BH22" i="19"/>
  <c r="BG22" i="19"/>
  <c r="BF22" i="19"/>
  <c r="BE22" i="19"/>
  <c r="BD22" i="19"/>
  <c r="BC22" i="19"/>
  <c r="BB22" i="19"/>
  <c r="BA22" i="19"/>
  <c r="AZ22" i="19"/>
  <c r="AY22" i="19"/>
  <c r="AW22" i="19"/>
  <c r="AV22" i="19"/>
  <c r="AT22" i="19"/>
  <c r="AS22" i="19"/>
  <c r="AP22" i="19"/>
  <c r="AO22" i="19"/>
  <c r="AN22" i="19"/>
  <c r="AM22" i="19"/>
  <c r="AL22" i="19"/>
  <c r="AK22" i="19"/>
  <c r="AJ22" i="19"/>
  <c r="AI22" i="19"/>
  <c r="AH22" i="19"/>
  <c r="AG22" i="19"/>
  <c r="AF22" i="19"/>
  <c r="AE22" i="19"/>
  <c r="AD22" i="19"/>
  <c r="AC22" i="19"/>
  <c r="AB22" i="19"/>
  <c r="AA22" i="19"/>
  <c r="Z22" i="19"/>
  <c r="Y22" i="19"/>
  <c r="T22" i="19"/>
  <c r="R22" i="19"/>
  <c r="Q22" i="19"/>
  <c r="O22" i="19"/>
  <c r="N22" i="19"/>
  <c r="I22" i="19"/>
  <c r="H22" i="19"/>
  <c r="G22" i="19"/>
  <c r="F22" i="19"/>
  <c r="E22" i="19"/>
  <c r="D22" i="19"/>
  <c r="C22" i="19"/>
  <c r="B22" i="19"/>
  <c r="A22" i="19"/>
  <c r="CO21" i="19"/>
  <c r="CN21" i="19"/>
  <c r="CL21" i="19"/>
  <c r="CK21" i="19"/>
  <c r="CJ21" i="19"/>
  <c r="CI21" i="19"/>
  <c r="CG21" i="19"/>
  <c r="CF21" i="19"/>
  <c r="CE21" i="19"/>
  <c r="CD21" i="19"/>
  <c r="CC21" i="19"/>
  <c r="BO21" i="19"/>
  <c r="BN21" i="19"/>
  <c r="BL21" i="19"/>
  <c r="BK21" i="19"/>
  <c r="BJ21" i="19"/>
  <c r="BI21" i="19"/>
  <c r="BH21" i="19"/>
  <c r="BG21" i="19"/>
  <c r="BF21" i="19"/>
  <c r="BE21" i="19"/>
  <c r="BD21" i="19"/>
  <c r="BC21" i="19"/>
  <c r="BB21" i="19"/>
  <c r="BA21" i="19"/>
  <c r="AZ21" i="19"/>
  <c r="AY21" i="19"/>
  <c r="AW21" i="19"/>
  <c r="AV21" i="19"/>
  <c r="AT21" i="19"/>
  <c r="AS21" i="19"/>
  <c r="AP21" i="19"/>
  <c r="AO21" i="19"/>
  <c r="AN21" i="19"/>
  <c r="AM21" i="19"/>
  <c r="AL21" i="19"/>
  <c r="AK21" i="19"/>
  <c r="AJ21" i="19"/>
  <c r="AI21" i="19"/>
  <c r="AH21" i="19"/>
  <c r="AG21" i="19"/>
  <c r="AF21" i="19"/>
  <c r="AE21" i="19"/>
  <c r="AD21" i="19"/>
  <c r="AC21" i="19"/>
  <c r="AB21" i="19"/>
  <c r="AA21" i="19"/>
  <c r="Z21" i="19"/>
  <c r="Y21" i="19"/>
  <c r="T21" i="19"/>
  <c r="R21" i="19"/>
  <c r="Q21" i="19"/>
  <c r="O21" i="19"/>
  <c r="N21" i="19"/>
  <c r="I21" i="19"/>
  <c r="H21" i="19"/>
  <c r="G21" i="19"/>
  <c r="F21" i="19"/>
  <c r="E21" i="19"/>
  <c r="D21" i="19"/>
  <c r="C21" i="19"/>
  <c r="B21" i="19"/>
  <c r="A21" i="19"/>
  <c r="CO20" i="19"/>
  <c r="CN20" i="19"/>
  <c r="CL20" i="19"/>
  <c r="CK20" i="19"/>
  <c r="CJ20" i="19"/>
  <c r="CI20" i="19"/>
  <c r="CG20" i="19"/>
  <c r="CF20" i="19"/>
  <c r="CE20" i="19"/>
  <c r="CD20" i="19"/>
  <c r="CC20" i="19"/>
  <c r="BO20" i="19"/>
  <c r="BN20" i="19"/>
  <c r="BL20" i="19"/>
  <c r="BK20" i="19"/>
  <c r="BJ20" i="19"/>
  <c r="BI20" i="19"/>
  <c r="BH20" i="19"/>
  <c r="BG20" i="19"/>
  <c r="BF20" i="19"/>
  <c r="BE20" i="19"/>
  <c r="BD20" i="19"/>
  <c r="BC20" i="19"/>
  <c r="BB20" i="19"/>
  <c r="BA20" i="19"/>
  <c r="AZ20" i="19"/>
  <c r="AY20" i="19"/>
  <c r="AW20" i="19"/>
  <c r="AV20" i="19"/>
  <c r="AT20" i="19"/>
  <c r="AS20" i="19"/>
  <c r="AP20" i="19"/>
  <c r="AO20" i="19"/>
  <c r="AN20" i="19"/>
  <c r="AM20" i="19"/>
  <c r="AL20" i="19"/>
  <c r="AK20" i="19"/>
  <c r="AJ20" i="19"/>
  <c r="AI20" i="19"/>
  <c r="AH20" i="19"/>
  <c r="AG20" i="19"/>
  <c r="AF20" i="19"/>
  <c r="AE20" i="19"/>
  <c r="AD20" i="19"/>
  <c r="AC20" i="19"/>
  <c r="AB20" i="19"/>
  <c r="AA20" i="19"/>
  <c r="Z20" i="19"/>
  <c r="Y20" i="19"/>
  <c r="T20" i="19"/>
  <c r="R20" i="19"/>
  <c r="Q20" i="19"/>
  <c r="O20" i="19"/>
  <c r="N20" i="19"/>
  <c r="I20" i="19"/>
  <c r="H20" i="19"/>
  <c r="G20" i="19"/>
  <c r="F20" i="19"/>
  <c r="E20" i="19"/>
  <c r="D20" i="19"/>
  <c r="C20" i="19"/>
  <c r="B20" i="19"/>
  <c r="A20" i="19"/>
  <c r="CO19" i="19"/>
  <c r="CN19" i="19"/>
  <c r="CL19" i="19"/>
  <c r="CK19" i="19"/>
  <c r="CJ19" i="19"/>
  <c r="CI19" i="19"/>
  <c r="CG19" i="19"/>
  <c r="CF19" i="19"/>
  <c r="CE19" i="19"/>
  <c r="CD19" i="19"/>
  <c r="CC19" i="19"/>
  <c r="BO19" i="19"/>
  <c r="BN19" i="19"/>
  <c r="BL19" i="19"/>
  <c r="BK19" i="19"/>
  <c r="BJ19" i="19"/>
  <c r="BI19" i="19"/>
  <c r="BH19" i="19"/>
  <c r="BG19" i="19"/>
  <c r="BF19" i="19"/>
  <c r="BE19" i="19"/>
  <c r="BD19" i="19"/>
  <c r="BC19" i="19"/>
  <c r="BB19" i="19"/>
  <c r="BA19" i="19"/>
  <c r="AZ19" i="19"/>
  <c r="AY19" i="19"/>
  <c r="AW19" i="19"/>
  <c r="AV19" i="19"/>
  <c r="AT19" i="19"/>
  <c r="AS19" i="19"/>
  <c r="AP19" i="19"/>
  <c r="AO19" i="19"/>
  <c r="AN19" i="19"/>
  <c r="AM19" i="19"/>
  <c r="AL19" i="19"/>
  <c r="AK19" i="19"/>
  <c r="AJ19" i="19"/>
  <c r="AI19" i="19"/>
  <c r="AH19" i="19"/>
  <c r="AG19" i="19"/>
  <c r="AF19" i="19"/>
  <c r="AE19" i="19"/>
  <c r="AD19" i="19"/>
  <c r="AC19" i="19"/>
  <c r="AB19" i="19"/>
  <c r="AA19" i="19"/>
  <c r="Z19" i="19"/>
  <c r="Y19" i="19"/>
  <c r="T19" i="19"/>
  <c r="R19" i="19"/>
  <c r="Q19" i="19"/>
  <c r="O19" i="19"/>
  <c r="N19" i="19"/>
  <c r="I19" i="19"/>
  <c r="H19" i="19"/>
  <c r="G19" i="19"/>
  <c r="F19" i="19"/>
  <c r="E19" i="19"/>
  <c r="D19" i="19"/>
  <c r="C19" i="19"/>
  <c r="B19" i="19"/>
  <c r="A19" i="19"/>
  <c r="CO18" i="19"/>
  <c r="CN18" i="19"/>
  <c r="CL18" i="19"/>
  <c r="CK18" i="19"/>
  <c r="CJ18" i="19"/>
  <c r="CI18" i="19"/>
  <c r="CG18" i="19"/>
  <c r="CF18" i="19"/>
  <c r="CE18" i="19"/>
  <c r="CD18" i="19"/>
  <c r="CC18" i="19"/>
  <c r="BO18" i="19"/>
  <c r="BN18" i="19"/>
  <c r="BL18" i="19"/>
  <c r="BK18" i="19"/>
  <c r="BJ18" i="19"/>
  <c r="BI18" i="19"/>
  <c r="BH18" i="19"/>
  <c r="BG18" i="19"/>
  <c r="BF18" i="19"/>
  <c r="BE18" i="19"/>
  <c r="BD18" i="19"/>
  <c r="BC18" i="19"/>
  <c r="BB18" i="19"/>
  <c r="BA18" i="19"/>
  <c r="AZ18" i="19"/>
  <c r="AY18" i="19"/>
  <c r="AW18" i="19"/>
  <c r="AV18" i="19"/>
  <c r="AT18" i="19"/>
  <c r="AS18" i="19"/>
  <c r="AP18" i="19"/>
  <c r="AO18" i="19"/>
  <c r="AN18" i="19"/>
  <c r="AM18" i="19"/>
  <c r="AL18" i="19"/>
  <c r="AK18" i="19"/>
  <c r="AJ18" i="19"/>
  <c r="AI18" i="19"/>
  <c r="AH18" i="19"/>
  <c r="AG18" i="19"/>
  <c r="AF18" i="19"/>
  <c r="AE18" i="19"/>
  <c r="AD18" i="19"/>
  <c r="AC18" i="19"/>
  <c r="AB18" i="19"/>
  <c r="AA18" i="19"/>
  <c r="Z18" i="19"/>
  <c r="Y18" i="19"/>
  <c r="T18" i="19"/>
  <c r="R18" i="19"/>
  <c r="Q18" i="19"/>
  <c r="O18" i="19"/>
  <c r="N18" i="19"/>
  <c r="I18" i="19"/>
  <c r="H18" i="19"/>
  <c r="G18" i="19"/>
  <c r="F18" i="19"/>
  <c r="E18" i="19"/>
  <c r="D18" i="19"/>
  <c r="C18" i="19"/>
  <c r="B18" i="19"/>
  <c r="A18" i="19"/>
  <c r="CO17" i="19"/>
  <c r="CN17" i="19"/>
  <c r="CL17" i="19"/>
  <c r="CK17" i="19"/>
  <c r="CJ17" i="19"/>
  <c r="CI17" i="19"/>
  <c r="CG17" i="19"/>
  <c r="CF17" i="19"/>
  <c r="CE17" i="19"/>
  <c r="CD17" i="19"/>
  <c r="CC17" i="19"/>
  <c r="BO17" i="19"/>
  <c r="BN17" i="19"/>
  <c r="BL17" i="19"/>
  <c r="BK17" i="19"/>
  <c r="BJ17" i="19"/>
  <c r="BI17" i="19"/>
  <c r="BH17" i="19"/>
  <c r="BG17" i="19"/>
  <c r="BF17" i="19"/>
  <c r="BE17" i="19"/>
  <c r="BD17" i="19"/>
  <c r="BC17" i="19"/>
  <c r="BB17" i="19"/>
  <c r="BA17" i="19"/>
  <c r="AZ17" i="19"/>
  <c r="AY17" i="19"/>
  <c r="AW17" i="19"/>
  <c r="AV17" i="19"/>
  <c r="AT17" i="19"/>
  <c r="AS17" i="19"/>
  <c r="AP17" i="19"/>
  <c r="AO17" i="19"/>
  <c r="AN17" i="19"/>
  <c r="AM17" i="19"/>
  <c r="AL17" i="19"/>
  <c r="AK17" i="19"/>
  <c r="AJ17" i="19"/>
  <c r="AI17" i="19"/>
  <c r="AH17" i="19"/>
  <c r="AG17" i="19"/>
  <c r="AF17" i="19"/>
  <c r="AE17" i="19"/>
  <c r="AD17" i="19"/>
  <c r="AC17" i="19"/>
  <c r="AB17" i="19"/>
  <c r="AA17" i="19"/>
  <c r="Z17" i="19"/>
  <c r="Y17" i="19"/>
  <c r="T17" i="19"/>
  <c r="R17" i="19"/>
  <c r="Q17" i="19"/>
  <c r="O17" i="19"/>
  <c r="N17" i="19"/>
  <c r="I17" i="19"/>
  <c r="H17" i="19"/>
  <c r="G17" i="19"/>
  <c r="F17" i="19"/>
  <c r="E17" i="19"/>
  <c r="D17" i="19"/>
  <c r="C17" i="19"/>
  <c r="B17" i="19"/>
  <c r="A17" i="19"/>
  <c r="CO16" i="19"/>
  <c r="CN16" i="19"/>
  <c r="CL16" i="19"/>
  <c r="CK16" i="19"/>
  <c r="CJ16" i="19"/>
  <c r="CI16" i="19"/>
  <c r="CG16" i="19"/>
  <c r="CF16" i="19"/>
  <c r="CE16" i="19"/>
  <c r="CD16" i="19"/>
  <c r="CC16" i="19"/>
  <c r="BO16" i="19"/>
  <c r="BN16" i="19"/>
  <c r="BL16" i="19"/>
  <c r="BK16" i="19"/>
  <c r="BJ16" i="19"/>
  <c r="BI16" i="19"/>
  <c r="BH16" i="19"/>
  <c r="BG16" i="19"/>
  <c r="BF16" i="19"/>
  <c r="BE16" i="19"/>
  <c r="BD16" i="19"/>
  <c r="BC16" i="19"/>
  <c r="BB16" i="19"/>
  <c r="BA16" i="19"/>
  <c r="AZ16" i="19"/>
  <c r="AY16" i="19"/>
  <c r="AW16" i="19"/>
  <c r="AV16" i="19"/>
  <c r="AT16" i="19"/>
  <c r="AS16" i="19"/>
  <c r="AP16" i="19"/>
  <c r="AO16" i="19"/>
  <c r="AN16" i="19"/>
  <c r="AM16" i="19"/>
  <c r="AL16" i="19"/>
  <c r="AK16" i="19"/>
  <c r="AJ16" i="19"/>
  <c r="AI16" i="19"/>
  <c r="AH16" i="19"/>
  <c r="AG16" i="19"/>
  <c r="AF16" i="19"/>
  <c r="AE16" i="19"/>
  <c r="AD16" i="19"/>
  <c r="AC16" i="19"/>
  <c r="AB16" i="19"/>
  <c r="AA16" i="19"/>
  <c r="Z16" i="19"/>
  <c r="Y16" i="19"/>
  <c r="T16" i="19"/>
  <c r="R16" i="19"/>
  <c r="Q16" i="19"/>
  <c r="O16" i="19"/>
  <c r="N16" i="19"/>
  <c r="I16" i="19"/>
  <c r="H16" i="19"/>
  <c r="G16" i="19"/>
  <c r="F16" i="19"/>
  <c r="E16" i="19"/>
  <c r="D16" i="19"/>
  <c r="C16" i="19"/>
  <c r="B16" i="19"/>
  <c r="A16" i="19"/>
  <c r="CO15" i="19"/>
  <c r="CN15" i="19"/>
  <c r="CL15" i="19"/>
  <c r="CK15" i="19"/>
  <c r="CJ15" i="19"/>
  <c r="CI15" i="19"/>
  <c r="CG15" i="19"/>
  <c r="CF15" i="19"/>
  <c r="CE15" i="19"/>
  <c r="CD15" i="19"/>
  <c r="CC15" i="19"/>
  <c r="BO15" i="19"/>
  <c r="BN15" i="19"/>
  <c r="BL15" i="19"/>
  <c r="BK15" i="19"/>
  <c r="BJ15" i="19"/>
  <c r="BI15" i="19"/>
  <c r="BH15" i="19"/>
  <c r="BG15" i="19"/>
  <c r="BF15" i="19"/>
  <c r="BE15" i="19"/>
  <c r="BD15" i="19"/>
  <c r="BC15" i="19"/>
  <c r="BB15" i="19"/>
  <c r="BA15" i="19"/>
  <c r="AZ15" i="19"/>
  <c r="AY15" i="19"/>
  <c r="AW15" i="19"/>
  <c r="AV15" i="19"/>
  <c r="AT15" i="19"/>
  <c r="AS15" i="19"/>
  <c r="AP15" i="19"/>
  <c r="AO15" i="19"/>
  <c r="AN15" i="19"/>
  <c r="AM15" i="19"/>
  <c r="AL15" i="19"/>
  <c r="AK15" i="19"/>
  <c r="AJ15" i="19"/>
  <c r="AI15" i="19"/>
  <c r="AH15" i="19"/>
  <c r="AG15" i="19"/>
  <c r="AF15" i="19"/>
  <c r="AE15" i="19"/>
  <c r="AD15" i="19"/>
  <c r="AC15" i="19"/>
  <c r="AB15" i="19"/>
  <c r="AA15" i="19"/>
  <c r="Z15" i="19"/>
  <c r="Y15" i="19"/>
  <c r="T15" i="19"/>
  <c r="R15" i="19"/>
  <c r="Q15" i="19"/>
  <c r="O15" i="19"/>
  <c r="N15" i="19"/>
  <c r="I15" i="19"/>
  <c r="H15" i="19"/>
  <c r="G15" i="19"/>
  <c r="F15" i="19"/>
  <c r="E15" i="19"/>
  <c r="D15" i="19"/>
  <c r="C15" i="19"/>
  <c r="B15" i="19"/>
  <c r="A15" i="19"/>
  <c r="CO14" i="19"/>
  <c r="CN14" i="19"/>
  <c r="CL14" i="19"/>
  <c r="CK14" i="19"/>
  <c r="CJ14" i="19"/>
  <c r="CI14" i="19"/>
  <c r="CG14" i="19"/>
  <c r="CF14" i="19"/>
  <c r="CE14" i="19"/>
  <c r="CD14" i="19"/>
  <c r="CC14" i="19"/>
  <c r="BO14" i="19"/>
  <c r="BN14" i="19"/>
  <c r="BL14" i="19"/>
  <c r="BK14" i="19"/>
  <c r="BJ14" i="19"/>
  <c r="BI14" i="19"/>
  <c r="BH14" i="19"/>
  <c r="BG14" i="19"/>
  <c r="BF14" i="19"/>
  <c r="BE14" i="19"/>
  <c r="BD14" i="19"/>
  <c r="BC14" i="19"/>
  <c r="BB14" i="19"/>
  <c r="BA14" i="19"/>
  <c r="AZ14" i="19"/>
  <c r="AY14" i="19"/>
  <c r="AW14" i="19"/>
  <c r="AV14" i="19"/>
  <c r="AT14" i="19"/>
  <c r="AP14" i="19"/>
  <c r="AO14" i="19"/>
  <c r="AN14" i="19"/>
  <c r="AM14" i="19"/>
  <c r="AL14" i="19"/>
  <c r="AK14" i="19"/>
  <c r="AJ14" i="19"/>
  <c r="AI14" i="19"/>
  <c r="AH14" i="19"/>
  <c r="AG14" i="19"/>
  <c r="AF14" i="19"/>
  <c r="AE14" i="19"/>
  <c r="AD14" i="19"/>
  <c r="AC14" i="19"/>
  <c r="AB14" i="19"/>
  <c r="AA14" i="19"/>
  <c r="Z14" i="19"/>
  <c r="Y14" i="19"/>
  <c r="T14" i="19"/>
  <c r="R14" i="19"/>
  <c r="Q14" i="19"/>
  <c r="O14" i="19"/>
  <c r="N14" i="19"/>
  <c r="I14" i="19"/>
  <c r="H14" i="19"/>
  <c r="G14" i="19"/>
  <c r="F14" i="19"/>
  <c r="E14" i="19"/>
  <c r="D14" i="19"/>
  <c r="C14" i="19"/>
  <c r="B14" i="19"/>
  <c r="A14" i="19"/>
  <c r="CO13" i="19"/>
  <c r="CN13" i="19"/>
  <c r="CL13" i="19"/>
  <c r="CK13" i="19"/>
  <c r="CJ13" i="19"/>
  <c r="CI13" i="19"/>
  <c r="CG13" i="19"/>
  <c r="CF13" i="19"/>
  <c r="CE13" i="19"/>
  <c r="CD13" i="19"/>
  <c r="CC13" i="19"/>
  <c r="BO13" i="19"/>
  <c r="BN13" i="19"/>
  <c r="BL13" i="19"/>
  <c r="BK13" i="19"/>
  <c r="BJ13" i="19"/>
  <c r="BI13" i="19"/>
  <c r="BH13" i="19"/>
  <c r="BG13" i="19"/>
  <c r="BF13" i="19"/>
  <c r="BE13" i="19"/>
  <c r="BD13" i="19"/>
  <c r="BC13" i="19"/>
  <c r="BB13" i="19"/>
  <c r="BA13" i="19"/>
  <c r="AZ13" i="19"/>
  <c r="AY13" i="19"/>
  <c r="AW13" i="19"/>
  <c r="AV13" i="19"/>
  <c r="AT13" i="19"/>
  <c r="AP13" i="19"/>
  <c r="AO13" i="19"/>
  <c r="AN13" i="19"/>
  <c r="AM13" i="19"/>
  <c r="AL13" i="19"/>
  <c r="AK13" i="19"/>
  <c r="AJ13" i="19"/>
  <c r="AI13" i="19"/>
  <c r="AH13" i="19"/>
  <c r="AG13" i="19"/>
  <c r="AF13" i="19"/>
  <c r="AE13" i="19"/>
  <c r="AD13" i="19"/>
  <c r="AC13" i="19"/>
  <c r="AB13" i="19"/>
  <c r="AA13" i="19"/>
  <c r="Z13" i="19"/>
  <c r="Y13" i="19"/>
  <c r="T13" i="19"/>
  <c r="R13" i="19"/>
  <c r="Q13" i="19"/>
  <c r="O13" i="19"/>
  <c r="N13" i="19"/>
  <c r="I13" i="19"/>
  <c r="H13" i="19"/>
  <c r="G13" i="19"/>
  <c r="F13" i="19"/>
  <c r="E13" i="19"/>
  <c r="D13" i="19"/>
  <c r="C13" i="19"/>
  <c r="B13" i="19"/>
  <c r="A13" i="19"/>
  <c r="CO12" i="19"/>
  <c r="CN12" i="19"/>
  <c r="CL12" i="19"/>
  <c r="CK12" i="19"/>
  <c r="CJ12" i="19"/>
  <c r="CI12" i="19"/>
  <c r="CG12" i="19"/>
  <c r="CF12" i="19"/>
  <c r="CE12" i="19"/>
  <c r="CD12" i="19"/>
  <c r="CC12" i="19"/>
  <c r="BO12" i="19"/>
  <c r="BN12" i="19"/>
  <c r="BL12" i="19"/>
  <c r="BK12" i="19"/>
  <c r="BJ12" i="19"/>
  <c r="BI12" i="19"/>
  <c r="BH12" i="19"/>
  <c r="BG12" i="19"/>
  <c r="BF12" i="19"/>
  <c r="BE12" i="19"/>
  <c r="BD12" i="19"/>
  <c r="BC12" i="19"/>
  <c r="BB12" i="19"/>
  <c r="BA12" i="19"/>
  <c r="AZ12" i="19"/>
  <c r="AY12" i="19"/>
  <c r="AW12" i="19"/>
  <c r="AV12" i="19"/>
  <c r="AT12" i="19"/>
  <c r="AP12" i="19"/>
  <c r="AO12" i="19"/>
  <c r="AN12" i="19"/>
  <c r="AM12" i="19"/>
  <c r="AL12" i="19"/>
  <c r="AK12" i="19"/>
  <c r="AJ12" i="19"/>
  <c r="AI12" i="19"/>
  <c r="AH12" i="19"/>
  <c r="AG12" i="19"/>
  <c r="AF12" i="19"/>
  <c r="AE12" i="19"/>
  <c r="AD12" i="19"/>
  <c r="AC12" i="19"/>
  <c r="AB12" i="19"/>
  <c r="AA12" i="19"/>
  <c r="Z12" i="19"/>
  <c r="Y12" i="19"/>
  <c r="T12" i="19"/>
  <c r="R12" i="19"/>
  <c r="Q12" i="19"/>
  <c r="O12" i="19"/>
  <c r="N12" i="19"/>
  <c r="I12" i="19"/>
  <c r="H12" i="19"/>
  <c r="G12" i="19"/>
  <c r="F12" i="19"/>
  <c r="E12" i="19"/>
  <c r="D12" i="19"/>
  <c r="C12" i="19"/>
  <c r="B12" i="19"/>
  <c r="A12" i="19"/>
  <c r="CO11" i="19"/>
  <c r="CN11" i="19"/>
  <c r="CL11" i="19"/>
  <c r="CK11" i="19"/>
  <c r="CJ11" i="19"/>
  <c r="CI11" i="19"/>
  <c r="CG11" i="19"/>
  <c r="CF11" i="19"/>
  <c r="CE11" i="19"/>
  <c r="CD11" i="19"/>
  <c r="CC11" i="19"/>
  <c r="BO11" i="19"/>
  <c r="BN11" i="19"/>
  <c r="BL11" i="19"/>
  <c r="BK11" i="19"/>
  <c r="BJ11" i="19"/>
  <c r="BI11" i="19"/>
  <c r="BH11" i="19"/>
  <c r="BG11" i="19"/>
  <c r="BF11" i="19"/>
  <c r="BE11" i="19"/>
  <c r="BD11" i="19"/>
  <c r="BC11" i="19"/>
  <c r="BB11" i="19"/>
  <c r="BA11" i="19"/>
  <c r="AZ11" i="19"/>
  <c r="AY11" i="19"/>
  <c r="AW11" i="19"/>
  <c r="AV11" i="19"/>
  <c r="AT11" i="19"/>
  <c r="AP11" i="19"/>
  <c r="AO11" i="19"/>
  <c r="AN11" i="19"/>
  <c r="AM11" i="19"/>
  <c r="AL11" i="19"/>
  <c r="AK11" i="19"/>
  <c r="AJ11" i="19"/>
  <c r="AI11" i="19"/>
  <c r="AH11" i="19"/>
  <c r="AG11" i="19"/>
  <c r="AF11" i="19"/>
  <c r="AE11" i="19"/>
  <c r="AD11" i="19"/>
  <c r="AC11" i="19"/>
  <c r="AB11" i="19"/>
  <c r="AA11" i="19"/>
  <c r="Z11" i="19"/>
  <c r="Y11" i="19"/>
  <c r="T11" i="19"/>
  <c r="R11" i="19"/>
  <c r="Q11" i="19"/>
  <c r="O11" i="19"/>
  <c r="N11" i="19"/>
  <c r="I11" i="19"/>
  <c r="H11" i="19"/>
  <c r="G11" i="19"/>
  <c r="F11" i="19"/>
  <c r="E11" i="19"/>
  <c r="D11" i="19"/>
  <c r="C11" i="19"/>
  <c r="B11" i="19"/>
  <c r="A11" i="19"/>
  <c r="CO10" i="19"/>
  <c r="CN10" i="19"/>
  <c r="CL10" i="19"/>
  <c r="CK10" i="19"/>
  <c r="CJ10" i="19"/>
  <c r="CI10" i="19"/>
  <c r="CG10" i="19"/>
  <c r="CF10" i="19"/>
  <c r="CE10" i="19"/>
  <c r="CD10" i="19"/>
  <c r="CC10" i="19"/>
  <c r="BO10" i="19"/>
  <c r="BN10" i="19"/>
  <c r="BL10" i="19"/>
  <c r="BK10" i="19"/>
  <c r="BJ10" i="19"/>
  <c r="BI10" i="19"/>
  <c r="BH10" i="19"/>
  <c r="BG10" i="19"/>
  <c r="BF10" i="19"/>
  <c r="BE10" i="19"/>
  <c r="BD10" i="19"/>
  <c r="BC10" i="19"/>
  <c r="BB10" i="19"/>
  <c r="BA10" i="19"/>
  <c r="AZ10" i="19"/>
  <c r="AY10" i="19"/>
  <c r="AW10" i="19"/>
  <c r="AV10" i="19"/>
  <c r="AT10" i="19"/>
  <c r="AP10" i="19"/>
  <c r="AO10" i="19"/>
  <c r="AN10" i="19"/>
  <c r="AM10" i="19"/>
  <c r="AL10" i="19"/>
  <c r="AK10" i="19"/>
  <c r="AJ10" i="19"/>
  <c r="AI10" i="19"/>
  <c r="AH10" i="19"/>
  <c r="AG10" i="19"/>
  <c r="AF10" i="19"/>
  <c r="AE10" i="19"/>
  <c r="AD10" i="19"/>
  <c r="AC10" i="19"/>
  <c r="AB10" i="19"/>
  <c r="AA10" i="19"/>
  <c r="Z10" i="19"/>
  <c r="Y10" i="19"/>
  <c r="T10" i="19"/>
  <c r="R10" i="19"/>
  <c r="Q10" i="19"/>
  <c r="O10" i="19"/>
  <c r="N10" i="19"/>
  <c r="I10" i="19"/>
  <c r="H10" i="19"/>
  <c r="G10" i="19"/>
  <c r="F10" i="19"/>
  <c r="E10" i="19"/>
  <c r="D10" i="19"/>
  <c r="C10" i="19"/>
  <c r="B10" i="19"/>
  <c r="A10" i="19"/>
  <c r="CO9" i="19"/>
  <c r="CN9" i="19"/>
  <c r="CL9" i="19"/>
  <c r="CK9" i="19"/>
  <c r="CJ9" i="19"/>
  <c r="CI9" i="19"/>
  <c r="CG9" i="19"/>
  <c r="CF9" i="19"/>
  <c r="CE9" i="19"/>
  <c r="CD9" i="19"/>
  <c r="CC9" i="19"/>
  <c r="BO9" i="19"/>
  <c r="BN9" i="19"/>
  <c r="BL9" i="19"/>
  <c r="BK9" i="19"/>
  <c r="BJ9" i="19"/>
  <c r="BI9" i="19"/>
  <c r="BH9" i="19"/>
  <c r="BG9" i="19"/>
  <c r="BF9" i="19"/>
  <c r="BE9" i="19"/>
  <c r="BD9" i="19"/>
  <c r="BC9" i="19"/>
  <c r="BB9" i="19"/>
  <c r="BA9" i="19"/>
  <c r="AZ9" i="19"/>
  <c r="AY9" i="19"/>
  <c r="AW9" i="19"/>
  <c r="AV9" i="19"/>
  <c r="AT9" i="19"/>
  <c r="AP9" i="19"/>
  <c r="AO9" i="19"/>
  <c r="AN9" i="19"/>
  <c r="AM9" i="19"/>
  <c r="AL9" i="19"/>
  <c r="AK9" i="19"/>
  <c r="AJ9" i="19"/>
  <c r="AI9" i="19"/>
  <c r="AH9" i="19"/>
  <c r="AG9" i="19"/>
  <c r="AF9" i="19"/>
  <c r="AE9" i="19"/>
  <c r="AD9" i="19"/>
  <c r="AC9" i="19"/>
  <c r="AB9" i="19"/>
  <c r="AA9" i="19"/>
  <c r="Z9" i="19"/>
  <c r="Y9" i="19"/>
  <c r="T9" i="19"/>
  <c r="R9" i="19"/>
  <c r="Q9" i="19"/>
  <c r="O9" i="19"/>
  <c r="N9" i="19"/>
  <c r="I9" i="19"/>
  <c r="H9" i="19"/>
  <c r="G9" i="19"/>
  <c r="F9" i="19"/>
  <c r="E9" i="19"/>
  <c r="D9" i="19"/>
  <c r="C9" i="19"/>
  <c r="B9" i="19"/>
  <c r="A9" i="19"/>
  <c r="CO8" i="19"/>
  <c r="CN8" i="19"/>
  <c r="CL8" i="19"/>
  <c r="CK8" i="19"/>
  <c r="CJ8" i="19"/>
  <c r="CI8" i="19"/>
  <c r="CG8" i="19"/>
  <c r="CF8" i="19"/>
  <c r="CE8" i="19"/>
  <c r="CD8" i="19"/>
  <c r="CC8" i="19"/>
  <c r="BO8" i="19"/>
  <c r="BN8" i="19"/>
  <c r="BL8" i="19"/>
  <c r="BK8" i="19"/>
  <c r="BJ8" i="19"/>
  <c r="BI8" i="19"/>
  <c r="BH8" i="19"/>
  <c r="BG8" i="19"/>
  <c r="BF8" i="19"/>
  <c r="BE8" i="19"/>
  <c r="BD8" i="19"/>
  <c r="BC8" i="19"/>
  <c r="BB8" i="19"/>
  <c r="BA8" i="19"/>
  <c r="AZ8" i="19"/>
  <c r="AY8" i="19"/>
  <c r="AW8" i="19"/>
  <c r="AV8" i="19"/>
  <c r="AT8" i="19"/>
  <c r="AP8" i="19"/>
  <c r="AO8" i="19"/>
  <c r="AN8" i="19"/>
  <c r="AM8" i="19"/>
  <c r="AL8" i="19"/>
  <c r="AK8" i="19"/>
  <c r="AJ8" i="19"/>
  <c r="AI8" i="19"/>
  <c r="AH8" i="19"/>
  <c r="AG8" i="19"/>
  <c r="AF8" i="19"/>
  <c r="AE8" i="19"/>
  <c r="AD8" i="19"/>
  <c r="AC8" i="19"/>
  <c r="AB8" i="19"/>
  <c r="AA8" i="19"/>
  <c r="Z8" i="19"/>
  <c r="Y8" i="19"/>
  <c r="T8" i="19"/>
  <c r="R8" i="19"/>
  <c r="Q8" i="19"/>
  <c r="O8" i="19"/>
  <c r="N8" i="19"/>
  <c r="I8" i="19"/>
  <c r="H8" i="19"/>
  <c r="G8" i="19"/>
  <c r="F8" i="19"/>
  <c r="E8" i="19"/>
  <c r="D8" i="19"/>
  <c r="C8" i="19"/>
  <c r="B8" i="19"/>
  <c r="A8" i="19"/>
  <c r="CO7" i="19"/>
  <c r="CN7" i="19"/>
  <c r="CL7" i="19"/>
  <c r="CK7" i="19"/>
  <c r="CJ7" i="19"/>
  <c r="CI7" i="19"/>
  <c r="CG7" i="19"/>
  <c r="CF7" i="19"/>
  <c r="CE7" i="19"/>
  <c r="CD7" i="19"/>
  <c r="CC7" i="19"/>
  <c r="BO7" i="19"/>
  <c r="BN7" i="19"/>
  <c r="BL7" i="19"/>
  <c r="BK7" i="19"/>
  <c r="BJ7" i="19"/>
  <c r="BI7" i="19"/>
  <c r="BH7" i="19"/>
  <c r="BG7" i="19"/>
  <c r="BF7" i="19"/>
  <c r="BE7" i="19"/>
  <c r="BD7" i="19"/>
  <c r="BC7" i="19"/>
  <c r="BB7" i="19"/>
  <c r="BA7" i="19"/>
  <c r="AZ7" i="19"/>
  <c r="AY7" i="19"/>
  <c r="AW7" i="19"/>
  <c r="AV7" i="19"/>
  <c r="AT7" i="19"/>
  <c r="AP7" i="19"/>
  <c r="AO7" i="19"/>
  <c r="AN7" i="19"/>
  <c r="AM7" i="19"/>
  <c r="AL7" i="19"/>
  <c r="AK7" i="19"/>
  <c r="AJ7" i="19"/>
  <c r="AI7" i="19"/>
  <c r="AH7" i="19"/>
  <c r="AG7" i="19"/>
  <c r="AF7" i="19"/>
  <c r="AE7" i="19"/>
  <c r="AD7" i="19"/>
  <c r="AC7" i="19"/>
  <c r="AB7" i="19"/>
  <c r="AA7" i="19"/>
  <c r="Z7" i="19"/>
  <c r="Y7" i="19"/>
  <c r="T7" i="19"/>
  <c r="R7" i="19"/>
  <c r="Q7" i="19"/>
  <c r="O7" i="19"/>
  <c r="N7" i="19"/>
  <c r="I7" i="19"/>
  <c r="H7" i="19"/>
  <c r="G7" i="19"/>
  <c r="F7" i="19"/>
  <c r="E7" i="19"/>
  <c r="D7" i="19"/>
  <c r="C7" i="19"/>
  <c r="B7" i="19"/>
  <c r="A7" i="19"/>
  <c r="CO6" i="19"/>
  <c r="CN6" i="19"/>
  <c r="CL6" i="19"/>
  <c r="CK6" i="19"/>
  <c r="CJ6" i="19"/>
  <c r="CI6" i="19"/>
  <c r="CG6" i="19"/>
  <c r="CF6" i="19"/>
  <c r="CE6" i="19"/>
  <c r="CD6" i="19"/>
  <c r="CC6" i="19"/>
  <c r="BO6" i="19"/>
  <c r="BN6" i="19"/>
  <c r="BL6" i="19"/>
  <c r="BK6" i="19"/>
  <c r="BJ6" i="19"/>
  <c r="BI6" i="19"/>
  <c r="BH6" i="19"/>
  <c r="BG6" i="19"/>
  <c r="BF6" i="19"/>
  <c r="BE6" i="19"/>
  <c r="BD6" i="19"/>
  <c r="BC6" i="19"/>
  <c r="BB6" i="19"/>
  <c r="BA6" i="19"/>
  <c r="AZ6" i="19"/>
  <c r="AY6" i="19"/>
  <c r="AW6" i="19"/>
  <c r="AV6" i="19"/>
  <c r="AT6" i="19"/>
  <c r="AP6" i="19"/>
  <c r="AO6" i="19"/>
  <c r="AN6" i="19"/>
  <c r="AM6" i="19"/>
  <c r="AL6" i="19"/>
  <c r="AK6" i="19"/>
  <c r="AJ6" i="19"/>
  <c r="AI6" i="19"/>
  <c r="AH6" i="19"/>
  <c r="AG6" i="19"/>
  <c r="AF6" i="19"/>
  <c r="AE6" i="19"/>
  <c r="AD6" i="19"/>
  <c r="AC6" i="19"/>
  <c r="AB6" i="19"/>
  <c r="AA6" i="19"/>
  <c r="Z6" i="19"/>
  <c r="Y6" i="19"/>
  <c r="T6" i="19"/>
  <c r="R6" i="19"/>
  <c r="Q6" i="19"/>
  <c r="O6" i="19"/>
  <c r="N6" i="19"/>
  <c r="I6" i="19"/>
  <c r="H6" i="19"/>
  <c r="G6" i="19"/>
  <c r="F6" i="19"/>
  <c r="E6" i="19"/>
  <c r="D6" i="19"/>
  <c r="C6" i="19"/>
  <c r="B6" i="19"/>
  <c r="A6" i="19"/>
  <c r="CO5" i="19"/>
  <c r="CN5" i="19"/>
  <c r="CL5" i="19"/>
  <c r="CK5" i="19"/>
  <c r="CJ5" i="19"/>
  <c r="CI5" i="19"/>
  <c r="CG5" i="19"/>
  <c r="CF5" i="19"/>
  <c r="CE5" i="19"/>
  <c r="CD5" i="19"/>
  <c r="CC5" i="19"/>
  <c r="BO5" i="19"/>
  <c r="BN5" i="19"/>
  <c r="BL5" i="19"/>
  <c r="BK5" i="19"/>
  <c r="BJ5" i="19"/>
  <c r="BI5" i="19"/>
  <c r="BH5" i="19"/>
  <c r="BG5" i="19"/>
  <c r="BF5" i="19"/>
  <c r="BE5" i="19"/>
  <c r="BD5" i="19"/>
  <c r="BC5" i="19"/>
  <c r="BB5" i="19"/>
  <c r="BA5" i="19"/>
  <c r="AZ5" i="19"/>
  <c r="AY5" i="19"/>
  <c r="AW5" i="19"/>
  <c r="AV5" i="19"/>
  <c r="AT5" i="19"/>
  <c r="AP5" i="19"/>
  <c r="AO5" i="19"/>
  <c r="AN5" i="19"/>
  <c r="AM5" i="19"/>
  <c r="AL5" i="19"/>
  <c r="AK5" i="19"/>
  <c r="AJ5" i="19"/>
  <c r="AI5" i="19"/>
  <c r="AH5" i="19"/>
  <c r="AG5" i="19"/>
  <c r="AF5" i="19"/>
  <c r="AE5" i="19"/>
  <c r="AD5" i="19"/>
  <c r="AC5" i="19"/>
  <c r="AB5" i="19"/>
  <c r="AA5" i="19"/>
  <c r="Z5" i="19"/>
  <c r="Y5" i="19"/>
  <c r="T5" i="19"/>
  <c r="R5" i="19"/>
  <c r="Q5" i="19"/>
  <c r="O5" i="19"/>
  <c r="N5" i="19"/>
  <c r="I5" i="19"/>
  <c r="H5" i="19"/>
  <c r="G5" i="19"/>
  <c r="F5" i="19"/>
  <c r="E5" i="19"/>
  <c r="D5" i="19"/>
  <c r="C5" i="19"/>
  <c r="B5" i="19"/>
  <c r="A5" i="19"/>
  <c r="CO4" i="19"/>
  <c r="CN4" i="19"/>
  <c r="CL4" i="19"/>
  <c r="CK4" i="19"/>
  <c r="CJ4" i="19"/>
  <c r="CI4" i="19"/>
  <c r="CG4" i="19"/>
  <c r="CF4" i="19"/>
  <c r="CE4" i="19"/>
  <c r="CD4" i="19"/>
  <c r="CC4" i="19"/>
  <c r="BO4" i="19"/>
  <c r="BN4" i="19"/>
  <c r="BL4" i="19"/>
  <c r="BK4" i="19"/>
  <c r="BJ4" i="19"/>
  <c r="BI4" i="19"/>
  <c r="BH4" i="19"/>
  <c r="BG4" i="19"/>
  <c r="BF4" i="19"/>
  <c r="BE4" i="19"/>
  <c r="BD4" i="19"/>
  <c r="BC4" i="19"/>
  <c r="BB4" i="19"/>
  <c r="BA4" i="19"/>
  <c r="AZ4" i="19"/>
  <c r="AY4" i="19"/>
  <c r="AW4" i="19"/>
  <c r="AV4" i="19"/>
  <c r="AT4" i="19"/>
  <c r="AP4" i="19"/>
  <c r="AO4" i="19"/>
  <c r="AN4" i="19"/>
  <c r="AM4" i="19"/>
  <c r="AL4" i="19"/>
  <c r="AK4" i="19"/>
  <c r="AJ4" i="19"/>
  <c r="AI4" i="19"/>
  <c r="AH4" i="19"/>
  <c r="AG4" i="19"/>
  <c r="AF4" i="19"/>
  <c r="AE4" i="19"/>
  <c r="AD4" i="19"/>
  <c r="AC4" i="19"/>
  <c r="AB4" i="19"/>
  <c r="AA4" i="19"/>
  <c r="Z4" i="19"/>
  <c r="Y4" i="19"/>
  <c r="T4" i="19"/>
  <c r="R4" i="19"/>
  <c r="Q4" i="19"/>
  <c r="O4" i="19"/>
  <c r="N4" i="19"/>
  <c r="I4" i="19"/>
  <c r="H4" i="19"/>
  <c r="G4" i="19"/>
  <c r="F4" i="19"/>
  <c r="E4" i="19"/>
  <c r="D4" i="19"/>
  <c r="C4" i="19"/>
  <c r="B4" i="19"/>
  <c r="A4" i="19"/>
  <c r="CO3" i="19"/>
  <c r="CN3" i="19"/>
  <c r="CL3" i="19"/>
  <c r="CK3" i="19"/>
  <c r="CJ3" i="19"/>
  <c r="CI3" i="19"/>
  <c r="CG3" i="19"/>
  <c r="CF3" i="19"/>
  <c r="CE3" i="19"/>
  <c r="CD3" i="19"/>
  <c r="CC3" i="19"/>
  <c r="BO3" i="19"/>
  <c r="BN3" i="19"/>
  <c r="BL3" i="19"/>
  <c r="BK3" i="19"/>
  <c r="BJ3" i="19"/>
  <c r="BI3" i="19"/>
  <c r="BH3" i="19"/>
  <c r="BG3" i="19"/>
  <c r="BF3" i="19"/>
  <c r="BE3" i="19"/>
  <c r="BD3" i="19"/>
  <c r="BC3" i="19"/>
  <c r="BB3" i="19"/>
  <c r="BA3" i="19"/>
  <c r="AZ3" i="19"/>
  <c r="AY3" i="19"/>
  <c r="AW3" i="19"/>
  <c r="AV3" i="19"/>
  <c r="AT3" i="19"/>
  <c r="AP3" i="19"/>
  <c r="AO3" i="19"/>
  <c r="AN3" i="19"/>
  <c r="AM3" i="19"/>
  <c r="AL3" i="19"/>
  <c r="AK3" i="19"/>
  <c r="AJ3" i="19"/>
  <c r="AI3" i="19"/>
  <c r="AH3" i="19"/>
  <c r="AG3" i="19"/>
  <c r="AF3" i="19"/>
  <c r="AE3" i="19"/>
  <c r="AD3" i="19"/>
  <c r="AC3" i="19"/>
  <c r="AB3" i="19"/>
  <c r="AA3" i="19"/>
  <c r="Z3" i="19"/>
  <c r="Y3" i="19"/>
  <c r="T3" i="19"/>
  <c r="R3" i="19"/>
  <c r="Q3" i="19"/>
  <c r="O3" i="19"/>
  <c r="N3" i="19"/>
  <c r="I3" i="19"/>
  <c r="H3" i="19"/>
  <c r="G3" i="19"/>
  <c r="F3" i="19"/>
  <c r="E3" i="19"/>
  <c r="D3" i="19"/>
  <c r="C3" i="19"/>
  <c r="B3" i="19"/>
  <c r="A3" i="19"/>
  <c r="CO2" i="19"/>
  <c r="CN2" i="19"/>
  <c r="CL2" i="19"/>
  <c r="CK2" i="19"/>
  <c r="CJ2" i="19"/>
  <c r="CI2" i="19"/>
  <c r="CG2" i="19"/>
  <c r="CF2" i="19"/>
  <c r="CE2" i="19"/>
  <c r="CD2" i="19"/>
  <c r="CC2" i="19"/>
  <c r="BO2" i="19"/>
  <c r="BN2" i="19"/>
  <c r="BL2" i="19"/>
  <c r="BK2" i="19"/>
  <c r="BJ2" i="19"/>
  <c r="BI2" i="19"/>
  <c r="BH2" i="19"/>
  <c r="BG2" i="19"/>
  <c r="BF2" i="19"/>
  <c r="BE2" i="19"/>
  <c r="BD2" i="19"/>
  <c r="BC2" i="19"/>
  <c r="BB2" i="19"/>
  <c r="BA2" i="19"/>
  <c r="AZ2" i="19"/>
  <c r="AY2" i="19"/>
  <c r="AW2" i="19"/>
  <c r="AV2" i="19"/>
  <c r="AT2" i="19"/>
  <c r="AP2" i="19"/>
  <c r="AO2" i="19"/>
  <c r="AN2" i="19"/>
  <c r="AM2" i="19"/>
  <c r="AL2" i="19"/>
  <c r="AK2" i="19"/>
  <c r="AJ2" i="19"/>
  <c r="AI2" i="19"/>
  <c r="AH2" i="19"/>
  <c r="AG2" i="19"/>
  <c r="AF2" i="19"/>
  <c r="AE2" i="19"/>
  <c r="AD2" i="19"/>
  <c r="AC2" i="19"/>
  <c r="AB2" i="19"/>
  <c r="AA2" i="19"/>
  <c r="Z2" i="19"/>
  <c r="Y2" i="19"/>
  <c r="T2" i="19"/>
  <c r="R2" i="19"/>
  <c r="Q2" i="19"/>
  <c r="O2" i="19"/>
  <c r="N2" i="19"/>
  <c r="I2" i="19"/>
  <c r="H2" i="19"/>
  <c r="G2" i="19"/>
  <c r="F2" i="19"/>
  <c r="E2" i="19"/>
  <c r="D2" i="19"/>
  <c r="C2" i="19"/>
  <c r="B2" i="19"/>
  <c r="A2" i="19"/>
  <c r="H7" i="18"/>
  <c r="H7" i="17"/>
  <c r="H7" i="16"/>
  <c r="BM87" i="19" l="1"/>
  <c r="BM60" i="19"/>
  <c r="BM88" i="19"/>
  <c r="BM102" i="19"/>
  <c r="BM19" i="19"/>
  <c r="BM25" i="19"/>
  <c r="BM31" i="19"/>
  <c r="BM35" i="19"/>
  <c r="BM47" i="19"/>
  <c r="BM42" i="19"/>
  <c r="BM11" i="19"/>
  <c r="BM20" i="19"/>
  <c r="BM24" i="19"/>
  <c r="BM36" i="19"/>
  <c r="BM53" i="19"/>
  <c r="BM38" i="19"/>
  <c r="BM17" i="19"/>
  <c r="BM22" i="19"/>
  <c r="BM5" i="19"/>
  <c r="BM12" i="19"/>
  <c r="BM51" i="19"/>
  <c r="BM52" i="19"/>
  <c r="BM39" i="19"/>
  <c r="BM13" i="19"/>
  <c r="BM45" i="19"/>
  <c r="BM40" i="19"/>
  <c r="BM27" i="19"/>
  <c r="BM43" i="19"/>
  <c r="BM4" i="19"/>
  <c r="BM33" i="19"/>
  <c r="BM37" i="19"/>
  <c r="BM49" i="19"/>
  <c r="BM68" i="19"/>
  <c r="BM62" i="19"/>
  <c r="BM71" i="19"/>
  <c r="BM79" i="19"/>
  <c r="BM95" i="19"/>
  <c r="BM101" i="19"/>
  <c r="BM86" i="19"/>
  <c r="BM72" i="19"/>
  <c r="BM89" i="19"/>
  <c r="BM103" i="19"/>
  <c r="BM80" i="19"/>
  <c r="BM81" i="19"/>
  <c r="BM96" i="19"/>
  <c r="BM97" i="19"/>
  <c r="BM104" i="19"/>
  <c r="BM105" i="19"/>
  <c r="BM100" i="19"/>
  <c r="BM69" i="19"/>
  <c r="BM64" i="19"/>
  <c r="BM73" i="19"/>
  <c r="BM70" i="19"/>
  <c r="BM84" i="19"/>
  <c r="BM85" i="19"/>
  <c r="BM55" i="19"/>
  <c r="BM65" i="19"/>
  <c r="BM66" i="19"/>
  <c r="BM74" i="19"/>
  <c r="BM82" i="19"/>
  <c r="BM90" i="19"/>
  <c r="BM98" i="19"/>
  <c r="BM75" i="19"/>
  <c r="BM83" i="19"/>
  <c r="BM91" i="19"/>
  <c r="BM99" i="19"/>
  <c r="BM92" i="19"/>
  <c r="BM56" i="19"/>
  <c r="BM77" i="19"/>
  <c r="BM57" i="19"/>
  <c r="BM59" i="19"/>
  <c r="BM61" i="19"/>
  <c r="BM63" i="19"/>
  <c r="BM67" i="19"/>
  <c r="BM54" i="19"/>
  <c r="BM76" i="19"/>
  <c r="BM93" i="19"/>
  <c r="BM58" i="19"/>
  <c r="BM78" i="19"/>
  <c r="BM94" i="19"/>
  <c r="BM28" i="19"/>
  <c r="BM44" i="19"/>
  <c r="BM41" i="19"/>
  <c r="BM26" i="19"/>
  <c r="BM2" i="19"/>
  <c r="BM3" i="19"/>
  <c r="BM10" i="19"/>
  <c r="BM23" i="19"/>
  <c r="BM8" i="19"/>
  <c r="BM16" i="19"/>
  <c r="BM48" i="19"/>
  <c r="BM18" i="19"/>
  <c r="BM7" i="19"/>
  <c r="BM15" i="19"/>
  <c r="BM6" i="19"/>
  <c r="BM32" i="19"/>
  <c r="BM46" i="19"/>
  <c r="BM21" i="19"/>
  <c r="BM9" i="19"/>
  <c r="BM14" i="19"/>
  <c r="BM30" i="19"/>
  <c r="BM50" i="19"/>
  <c r="BM34" i="19"/>
  <c r="BM29" i="19"/>
  <c r="H7" i="15"/>
  <c r="H7" i="14"/>
  <c r="H7" i="13"/>
  <c r="H7" i="12"/>
  <c r="H7" i="11"/>
  <c r="H7" i="10"/>
  <c r="H7" i="9"/>
  <c r="H7" i="8"/>
  <c r="H7" i="7"/>
  <c r="H7" i="6"/>
  <c r="H7" i="4"/>
  <c r="H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tc={0BE83874-9B8C-4B9B-9743-EA8AB43B5533}</author>
  </authors>
  <commentList>
    <comment ref="B37" authorId="0" shapeId="0" xr:uid="{0BE83874-9B8C-4B9B-9743-EA8AB43B553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@Byron Sebastian Davila Fandino @Paola Andrea Calderon Vargas Se considera aclarar la descripción de la evidencia, qué tipo de formato se va a reportar, Excel, word, PDF, entre otros.
Respuesta:
    También tener en cuenta que no están reportando en la base los folios de matricula, si no, la cantidad de títulos por fuente. Considerara para la base, agregar la desagregación o identificación de fuente por artículo. </t>
      </text>
    </comment>
  </commentList>
</comments>
</file>

<file path=xl/sharedStrings.xml><?xml version="1.0" encoding="utf-8"?>
<sst xmlns="http://schemas.openxmlformats.org/spreadsheetml/2006/main" count="4423" uniqueCount="656">
  <si>
    <t>FORMATO: FICHA TÉCNICA DEL INDICADOR
PROCESO: DIRECCIONAMIENTO ESTRATÉGICO
 Versión: 12 Fecha: 30/07/2025 Código: DET-F-17</t>
  </si>
  <si>
    <t>1. ATRIBUTOS DE CLASIFICACIÓN</t>
  </si>
  <si>
    <t>NOMBRE DEL INDICADOR:</t>
  </si>
  <si>
    <t xml:space="preserve">Predios titulados a nivel nacional </t>
  </si>
  <si>
    <t>CÓDIGO</t>
  </si>
  <si>
    <t>V-DSH-01</t>
  </si>
  <si>
    <t>Descripción del indicador:</t>
  </si>
  <si>
    <t>Mide la cantidad de predios urbanos, rurales, fiscales y privados, que son saneados y/o titulados a nivel nacional, exceptuando los predios baldíos rurales competencia de la Agencia Nacional de Tierras.</t>
  </si>
  <si>
    <t>Relación con el 
PND 2022-2026</t>
  </si>
  <si>
    <t>Transformación</t>
  </si>
  <si>
    <t xml:space="preserve">1. Ordenamiento del Territorio Alrededor del Agua y Justicia Ambiental </t>
  </si>
  <si>
    <t>Pilar</t>
  </si>
  <si>
    <t xml:space="preserve">1.03. Fortalecer las capacidades de los ciudadanos y gobiernos locales para comprender y aplicar los instrumentos de ordenamiento territorial, el catastro multipropósito y el Sistema de Administración del Territorio (SAT). </t>
  </si>
  <si>
    <t>Catalizador</t>
  </si>
  <si>
    <t>1.03.06. Tenencia en las zonas rural, urbana y suburbana formalizada, adjudicada y regularizada</t>
  </si>
  <si>
    <t>Plan Estratégico Institucional</t>
  </si>
  <si>
    <t xml:space="preserve">Eje </t>
  </si>
  <si>
    <t>2. Soluciones habitacionales​</t>
  </si>
  <si>
    <t>Objetivo Estratégico</t>
  </si>
  <si>
    <t>Relación con el MIPG</t>
  </si>
  <si>
    <t>Dimensión</t>
  </si>
  <si>
    <t>4. Evaluación de resultados</t>
  </si>
  <si>
    <t>Política</t>
  </si>
  <si>
    <t>p) Seguimiento y Evaluación</t>
  </si>
  <si>
    <t>Proceso SIG asociado</t>
  </si>
  <si>
    <t>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</si>
  <si>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2. ALINEACIÓN INSTITUCIONAL</t>
  </si>
  <si>
    <t>El indicador pertenece principalmente a:</t>
  </si>
  <si>
    <t>3. Indicador Plan Nacional de Desarrollo-PND 2022-2026</t>
  </si>
  <si>
    <t>A continuación seleccione si este indicador se relaciona directamente con algún otro indicador de los siguientes planes:</t>
  </si>
  <si>
    <t>SELECCIONE</t>
  </si>
  <si>
    <t>PLAN</t>
  </si>
  <si>
    <t>INDICADOR CON EL QUE SE ALINEA</t>
  </si>
  <si>
    <t>ODS - Objetivo de Desarrollo Sostenible</t>
  </si>
  <si>
    <t>Planeación Estratégica Sectorial-PES</t>
  </si>
  <si>
    <t>PMI - Plan Marco de Implementación</t>
  </si>
  <si>
    <t>Planes del Decreto 612/2018</t>
  </si>
  <si>
    <t>PND - Plan Nacional de Desarrollo-Sectorial</t>
  </si>
  <si>
    <t>Cambio Climático (+Clima)</t>
  </si>
  <si>
    <t>PND - Plan Nacional de Desarrollo-Étnico</t>
  </si>
  <si>
    <t>Documento CONPES</t>
  </si>
  <si>
    <t>Macrometas</t>
  </si>
  <si>
    <t>Otro:</t>
  </si>
  <si>
    <r>
      <rPr>
        <b/>
        <sz val="15"/>
        <color rgb="FFFFFFFF"/>
        <rFont val="Verdana"/>
        <family val="2"/>
      </rPr>
      <t xml:space="preserve">INFORMACIÓN HISTÓRICA
</t>
    </r>
    <r>
      <rPr>
        <sz val="12"/>
        <color rgb="FFFFFFFF"/>
        <rFont val="Verdana"/>
        <family val="2"/>
      </rPr>
      <t>(Cuando el indicador supera la temporalidad de un año y está asociado a otros instrumentos de planeación nacional, por ej: PMI, PND, PMI, ODS)</t>
    </r>
  </si>
  <si>
    <t>Meta total del indicador</t>
  </si>
  <si>
    <t>Duración indicador (años)</t>
  </si>
  <si>
    <t>Año inicio</t>
  </si>
  <si>
    <t>Año fin</t>
  </si>
  <si>
    <t>Año</t>
  </si>
  <si>
    <t>Meta</t>
  </si>
  <si>
    <t xml:space="preserve">Avance </t>
  </si>
  <si>
    <t>Avance</t>
  </si>
  <si>
    <t>3.  INFORMACIÓN DE MEDICIÓN</t>
  </si>
  <si>
    <t>Tipo de indicador</t>
  </si>
  <si>
    <t>2. Producto:  
bienes o servicios que permitirán alcanzar el resultado esperado</t>
  </si>
  <si>
    <t>Tipo de acumulación</t>
  </si>
  <si>
    <t>Acumulado:  
Mide los avances de cada periodo de manera individual, pero al finalizar la vigencia se sumarán las intervenciones de todos los meses. Las metas o avances no incluyen el valor de la línea base</t>
  </si>
  <si>
    <t>Categoría:</t>
  </si>
  <si>
    <t>1. Estratégico</t>
  </si>
  <si>
    <t xml:space="preserve">Unidad de Medida: </t>
  </si>
  <si>
    <t>Número</t>
  </si>
  <si>
    <t>Periodicidad</t>
  </si>
  <si>
    <t xml:space="preserve">Mensual </t>
  </si>
  <si>
    <t>Tiempo de rezago</t>
  </si>
  <si>
    <t>30 días</t>
  </si>
  <si>
    <t>Línea Base - L-B.:</t>
  </si>
  <si>
    <t>Fecha L.B:</t>
  </si>
  <si>
    <t>Fuente L.B:</t>
  </si>
  <si>
    <t>REPORTE DE CUMPLIMIENTO DE LA META DEL MVCT</t>
  </si>
  <si>
    <t>Año de medición:</t>
  </si>
  <si>
    <t>Programación mensualizada:</t>
  </si>
  <si>
    <t>Ene</t>
  </si>
  <si>
    <t>Feb</t>
  </si>
  <si>
    <t>Mar</t>
  </si>
  <si>
    <t>Abr</t>
  </si>
  <si>
    <t>May</t>
  </si>
  <si>
    <t>Jun</t>
  </si>
  <si>
    <t>Jul</t>
  </si>
  <si>
    <t>Ago</t>
  </si>
  <si>
    <t>Sep</t>
  </si>
  <si>
    <t>Oct</t>
  </si>
  <si>
    <t>Nov</t>
  </si>
  <si>
    <t>Dic</t>
  </si>
  <si>
    <t>TOTAL</t>
  </si>
  <si>
    <t>Fórmula de cálculo:</t>
  </si>
  <si>
    <t>Sumatoria de predios urbanos, rurales, fiscales y privados saneados y/o titulados a nivel nacional</t>
  </si>
  <si>
    <t>Variable 1:</t>
  </si>
  <si>
    <t xml:space="preserve"> Predios Titulados y Saneados de los Extintos ICT-Inurbe</t>
  </si>
  <si>
    <t>Fuente de datos variable 1</t>
  </si>
  <si>
    <t>Ministerio de Vivienda,  Entes territoriales, Superintendencia de Notariado y Registro y demás entes públicos asocialdos al proceso de titulación</t>
  </si>
  <si>
    <t>Responsable</t>
  </si>
  <si>
    <t>Coordinador del Grupo de Titulación y Saneamiento Predial</t>
  </si>
  <si>
    <t>Variable 2:</t>
  </si>
  <si>
    <t>Predios Titulados y Saneados por las entidades territoriales</t>
  </si>
  <si>
    <t>Fuente de datos variable 2</t>
  </si>
  <si>
    <t>Descripción de la evidencia:</t>
  </si>
  <si>
    <t>Reporte de folio de matrícula de los predios fiscales titulados y saneados por las entidades territoriales y de los Extintos ICT-Inurbe</t>
  </si>
  <si>
    <t>ASPECTOS DE GEOREFERENCIACIÓN QUE DEBE CONTENER LA EVIDENCIA
(Cuando aplique)</t>
  </si>
  <si>
    <t>Departamento</t>
  </si>
  <si>
    <t>Municipio</t>
  </si>
  <si>
    <t>Coordenadas del proyecto</t>
  </si>
  <si>
    <t>Cód DIVIPOLA - municipio</t>
  </si>
  <si>
    <t>VARIABLES DE POBLACIÓN DIFERENCIAL QUE DEBE TENER LA EVIDENCIA (Cuando aplique)</t>
  </si>
  <si>
    <t>Campesinos</t>
  </si>
  <si>
    <t xml:space="preserve">Étnicos </t>
  </si>
  <si>
    <t>Indígenas-MPC
Mesa Permanente Concertación</t>
  </si>
  <si>
    <t>Ciclo de vida</t>
  </si>
  <si>
    <t>In útero y nacimiento</t>
  </si>
  <si>
    <t>Población con Discapacidad</t>
  </si>
  <si>
    <t>primera infancia
(0-5 años)</t>
  </si>
  <si>
    <t>Víctimas de conflicto armado</t>
  </si>
  <si>
    <t>Indígenas-MRA 
Mesa Regional Amazónica</t>
  </si>
  <si>
    <t>infancia (6-11 años)</t>
  </si>
  <si>
    <t>Personas en proceso de reincorporación</t>
  </si>
  <si>
    <t>adolescencia 
(12-18 años)</t>
  </si>
  <si>
    <t>Personas defensoras de DDHH y liderazgo social</t>
  </si>
  <si>
    <t>Comunidades Negras, Afros, Raizales y Palenqueros</t>
  </si>
  <si>
    <t>juventud (14-26 años)</t>
  </si>
  <si>
    <t>Juventud</t>
  </si>
  <si>
    <t>adultez (27-59 años)</t>
  </si>
  <si>
    <t>Género</t>
  </si>
  <si>
    <t>Pueblo Rrom</t>
  </si>
  <si>
    <t>vejez (60 años y más)</t>
  </si>
  <si>
    <t>Otros</t>
  </si>
  <si>
    <r>
      <t>4. ACTIVIDADES CLAVE</t>
    </r>
    <r>
      <rPr>
        <sz val="12"/>
        <color theme="0"/>
        <rFont val="Verdana"/>
        <family val="2"/>
      </rPr>
      <t xml:space="preserve"> 
(Actividades que le aportan al desarrollo del indicador)</t>
    </r>
  </si>
  <si>
    <t>ACTIVIDAD 1:</t>
  </si>
  <si>
    <t>Entregable</t>
  </si>
  <si>
    <t>Unidad de medida:</t>
  </si>
  <si>
    <t xml:space="preserve">Programación </t>
  </si>
  <si>
    <t>ACTIVIDAD 2:</t>
  </si>
  <si>
    <t>ACTIVIDAD 3:</t>
  </si>
  <si>
    <t>5. ALINEACIÓN PRESUPUESTAL</t>
  </si>
  <si>
    <t xml:space="preserve">Vigencia   </t>
  </si>
  <si>
    <t>Apropiación inicial</t>
  </si>
  <si>
    <t>Fuente</t>
  </si>
  <si>
    <t xml:space="preserve">Recursos PGN </t>
  </si>
  <si>
    <t>Recurso</t>
  </si>
  <si>
    <t>BPIN 1</t>
  </si>
  <si>
    <t>Proyecto</t>
  </si>
  <si>
    <t>Titulación, Saneamiento y Formalización de Predios</t>
  </si>
  <si>
    <t>Obj Esp 1</t>
  </si>
  <si>
    <t>Consolidar el proceso de la administración de los bienes inmuebles de propiedad de las entidades territoriales y nacionales, o al interior de su jurisdicción</t>
  </si>
  <si>
    <t>Obj Esp 2</t>
  </si>
  <si>
    <t>Apoyar la actualización de la información catastral y predial en los procesos de formalización saneamiento y titulación</t>
  </si>
  <si>
    <t>BPIN 2</t>
  </si>
  <si>
    <t>Apoyar la consolidación y actualización de lineamientos normativos relacionados con formalización, saneamiento y titulación</t>
  </si>
  <si>
    <t>¿Hay otras fuentes de financiación para la ejecución de este indicador?</t>
  </si>
  <si>
    <t>No</t>
  </si>
  <si>
    <t xml:space="preserve">Cuál?  </t>
  </si>
  <si>
    <t>¿Se ejecuta con recursos de vigencias anteriores ?</t>
  </si>
  <si>
    <t>Año:</t>
  </si>
  <si>
    <t>6.   RESPONSABLE Y QUIEN APRUEBA</t>
  </si>
  <si>
    <t>ELABORÓ</t>
  </si>
  <si>
    <r>
      <t xml:space="preserve">RESPONSABLE DEL INDICADOR </t>
    </r>
    <r>
      <rPr>
        <sz val="12"/>
        <color theme="0"/>
        <rFont val="Verdana"/>
        <family val="2"/>
      </rPr>
      <t>(Aprobación)</t>
    </r>
  </si>
  <si>
    <t>Nombre:</t>
  </si>
  <si>
    <t>YOLANDA RUIZ GARZON</t>
  </si>
  <si>
    <t xml:space="preserve">Nombre: </t>
  </si>
  <si>
    <t>José Alejandro Bayona Chaparro</t>
  </si>
  <si>
    <t xml:space="preserve">Cargo: 
Dependencia:
correo: </t>
  </si>
  <si>
    <t>Contratista
 Grupo de Titulación y Saneamiento Predial
cyriz@minvivienda.gov.co</t>
  </si>
  <si>
    <t xml:space="preserve">Cargo:
Dependencia:
Correo: </t>
  </si>
  <si>
    <t>Director
Dirección del Sistema Habitacional
JBayona@minvivienda.gov.co</t>
  </si>
  <si>
    <t xml:space="preserve">Firma: </t>
  </si>
  <si>
    <t>7. CONTROL DE CAMBIOS DE LA FICHA TÉCNICA</t>
  </si>
  <si>
    <t>VERSIÓN</t>
  </si>
  <si>
    <t>FECHA</t>
  </si>
  <si>
    <t>CRITERIO(S) A MODIFICAR</t>
  </si>
  <si>
    <t>JUSTIFICACIÓN</t>
  </si>
  <si>
    <t>FECHA DE APROBACIÓN DE LA MODIFICACIÓN</t>
  </si>
  <si>
    <t>Proyectos normativos publicados</t>
  </si>
  <si>
    <t>V-DSH-02</t>
  </si>
  <si>
    <t>Este indicador describe la publicación, para participación ciudadana, de los instrumentos normativos en materia de vivienda, por parte de la Dirección del Sistema Habitacional, en la página web del Ministerio de Vivienda, Ciudad y Territorio</t>
  </si>
  <si>
    <t xml:space="preserve">5. Convergencia Regional </t>
  </si>
  <si>
    <t>5.13. Bloque estratégico I  1. Integración intrarregional (intraurbana, urbano-rural, subregional) a partir de:; iii) la construcción de hábitats integrales</t>
  </si>
  <si>
    <t>5.11.03. Territorios más humanos: hábitat integral</t>
  </si>
  <si>
    <t>3. Gestión con valores para resultados</t>
  </si>
  <si>
    <t>d) Fortalecimiento Institucional</t>
  </si>
  <si>
    <t>5. Indicador de Plan de Acción Institucional-PAI 2026</t>
  </si>
  <si>
    <t>1. Resultado:  
el cual está orientado a alcanzar una situación deseada</t>
  </si>
  <si>
    <t>2. Táctico</t>
  </si>
  <si>
    <t>Semestral</t>
  </si>
  <si>
    <t>D/M/A</t>
  </si>
  <si>
    <t>Sumatoria de proyectos normativos publicados</t>
  </si>
  <si>
    <t>Número de proyectos normativos publicados</t>
  </si>
  <si>
    <t>Director Sistema Habitacional</t>
  </si>
  <si>
    <t>Elaborar el proyecto normativo que es una propuesta de decreto o resolución, que busca crear, adicionar, sustituir, modificar o derogar una norma que formule y/o implemente políticas públicas del sector de vivienda, ciudad y territorio</t>
  </si>
  <si>
    <t>Memoria Justificativa Elaborada</t>
  </si>
  <si>
    <t>2017011000096</t>
  </si>
  <si>
    <t>FORTALECIMIENTO DE LAS POLÍTICAS PÚBLICAS DE VIVIENDA URBANA A NIVEL  NACIONAL</t>
  </si>
  <si>
    <t>Articular a los actores que intervienen en la formulación y ejecución de las políticas e instrumentos normativos</t>
  </si>
  <si>
    <t>Mejorar el flujo de información para realizar seguimiento y evaluación de las políticas del sector</t>
  </si>
  <si>
    <t>Optimizar el desarrollo de los procesos y procedimientos de formulación, implementación y seguimiento de los programas de vivienda urbana</t>
  </si>
  <si>
    <t>Incrementar la capacidad de respuesta a los requerimientos jurídicos y administrativos que demandan los actores involucrados</t>
  </si>
  <si>
    <t>Si</t>
  </si>
  <si>
    <t>Cuál?  Crédito Banco Mundial</t>
  </si>
  <si>
    <t>Sergio Andrés Ávila Cárdenas</t>
  </si>
  <si>
    <t>Contratista 
Dirección del Sistema Habitacional
Savila@minvivienda.gov.co</t>
  </si>
  <si>
    <t>Informes de Análisis y Seguimiento a los Indicadores Sectoriales a Nivel Nacional y Regional</t>
  </si>
  <si>
    <t>V-DSH-03</t>
  </si>
  <si>
    <t>A través de este indicador se muestra el estado del sector constructor y se describe el crecimiento (positivo o negativo) de distintos indicadores claves de las edificaciones. Tienen como propósito, fundamentalmente, realizar seguimiento a la política de vivienda en el país a través del análisis de diversos indicadores de coyuntura (licencias, lanzamientos, iniciaciones, ventas y empleo). Dependiendo de las necesidades y la  disponibilidad de información,  también se tienen los informes por desagregaciones geográficas.</t>
  </si>
  <si>
    <t>N/A</t>
  </si>
  <si>
    <t>Reporte PIIP 2024</t>
  </si>
  <si>
    <t>Sumatoria de los Informes de Análisis y Seguimiento a los Indicadores Sectoriales a Nivel Nacional y Regional</t>
  </si>
  <si>
    <t>Número de Informes de Análisis y Seguimiento a los Indicadores Sectoriales a Nivel Nacional y Regional Generados</t>
  </si>
  <si>
    <t>Galería Inmobiliaria -DANE-Banrepública</t>
  </si>
  <si>
    <t>Recopilación y consolidación de las fuentes de información para los informes de indicadores sectoriales</t>
  </si>
  <si>
    <t>V-DSH-04</t>
  </si>
  <si>
    <t>3. Gestión:  
actividades, procesos, procedimientos u operaciones mediante las cuales los insumos se transforman en bienes o servicios concretos</t>
  </si>
  <si>
    <t>3. Gestión</t>
  </si>
  <si>
    <t>Número de reportes de peticiones y/o conceptos, atendidos, competencia de la DSH generados</t>
  </si>
  <si>
    <t>GESDOC</t>
  </si>
  <si>
    <t>Reporte en matriz de excel con listado de las respuestas a solicitudes de la ciudadanía en términos de conceptos, requerimientos o peticiones que sean requeridas a la DSH.</t>
  </si>
  <si>
    <t>Cuál?  Banco Mundial</t>
  </si>
  <si>
    <t>Atención de SPQR asociados a la legalización de los bienes inmuebles fiscales y de los extintos ICT-INURBE​  a nivel nacional saneamiento predial</t>
  </si>
  <si>
    <t>V-DSH-05</t>
  </si>
  <si>
    <t>Mide la cantidad de SPQR atendidas para gestionar el saneamiento y legalización de los bienes inmuebles fiscales y de los extintos ICT-INURBE​  a nivel nacional.</t>
  </si>
  <si>
    <t>r) Servicio al Ciudadano</t>
  </si>
  <si>
    <t>Reporte correspondencia atendida por el GTSP en el 2024</t>
  </si>
  <si>
    <t>Sumatoria de SPQR atendidas para gestionar el saneamiento y legalización de los bienes inmuebles fiscales y de los extintos ICT-INURBE​  a nivel nacional.</t>
  </si>
  <si>
    <t>SPQR atendidas en el mes por el GTSP</t>
  </si>
  <si>
    <t>Reporte mensual de gestión de correspondencia del GTSP</t>
  </si>
  <si>
    <t xml:space="preserve">Archivo en Excel que relaciona la sumatoria de SPQR atendidas para gestionar el saneamiento y legalización de los bienes inmuebles fiscales y de los extintos ICT-INURBE​  a nivel nacional. Boletin mensual de atención de correspondencia. </t>
  </si>
  <si>
    <t>SANEAMIENTO Y LEGALIZACIÓN DE LOS BIENES INMUEBLES DE LOS EXTINTOS ICT-INURBE A NIVEL  NACIONAL</t>
  </si>
  <si>
    <t>Mejorar la Identificación física y jurídica de los inmuebles de los extintos ICT-INURBE</t>
  </si>
  <si>
    <t>Fortalecer la capacidad para atender las gestiones administrativas requeridas en los procesos de saneamiento y legalización de los bienes inmuebles de los extintos ICT-INURBE</t>
  </si>
  <si>
    <t>Registros depurados de la base de  bienes inmuebles de los extintos ICT-INURBE​.</t>
  </si>
  <si>
    <t>V-DSH-06</t>
  </si>
  <si>
    <t>Mide la cantidad de registros depurados para gestionar el saneamiento y titulación de los bienes inmuebles de los extintos ICT-INURBE​  a nivel nacional.</t>
  </si>
  <si>
    <t>Registros de la base de datos de predios ICT-INURBE a diciembre de 2023</t>
  </si>
  <si>
    <t>Sumatoria de registros depurados para gestionar el saneamiento y titulación de los bienes inmuebles de los extintos ICT-INURBE​  a nivel nacional.</t>
  </si>
  <si>
    <t>Número de registros depurados de la base de  bienes inmuebles de los extintos ICT-INURBE​.</t>
  </si>
  <si>
    <t>Archivo en excel con relación de registros depurados mensualmente</t>
  </si>
  <si>
    <t>Reporte en excel de registros depurados para gestionar el saneamiento y titulación de los bienes inmuebles de los extintos ICT-INURBE​ a nivel nacional.</t>
  </si>
  <si>
    <t>Asistencias técnicas y jurídicas en procesos de titulación y saneamiento predial</t>
  </si>
  <si>
    <t>V-DSH-07</t>
  </si>
  <si>
    <t>Mide la cantidad de asistencias técnicas y jurídicas prestadas a las entidades territoriales a nivel nacional.</t>
  </si>
  <si>
    <t>Reporte cumplimiento meta 2023</t>
  </si>
  <si>
    <t>Sumatoria de asistencias técnicas y jurídicas prestadas a las entiades territoriales mensualmente</t>
  </si>
  <si>
    <t>Número de asistencias técnicas y juridicas realizadas</t>
  </si>
  <si>
    <t>Archivo excel relacion de asistencias tecnicas y juridicas realizadas mensualmente y sus respectivas actas.</t>
  </si>
  <si>
    <t>2017011000106</t>
  </si>
  <si>
    <t>ASESORIA EN LOS PROCESOS DE CESIÓN A TÍTULO GRATUITO DE LOS BIENES INMUEBLES FISCALES URBANOS A NIVEL   NACIONAL</t>
  </si>
  <si>
    <t>2.02.02. Mínimo vital de agua</t>
  </si>
  <si>
    <t>4. Indicador Macro Meta-MM</t>
  </si>
  <si>
    <t>Código</t>
  </si>
  <si>
    <t>ODS 11. Ciudades y comunidades sostenibles</t>
  </si>
  <si>
    <t>Eje</t>
  </si>
  <si>
    <t>Proceso SIG</t>
  </si>
  <si>
    <t>Responde a información de oferta institucional</t>
  </si>
  <si>
    <t>¿Cual?</t>
  </si>
  <si>
    <t>ODS asociados</t>
  </si>
  <si>
    <t>PMI_1</t>
  </si>
  <si>
    <t>PMI_2</t>
  </si>
  <si>
    <t>PND - Sectorial</t>
  </si>
  <si>
    <t>PND - Étnicos_1</t>
  </si>
  <si>
    <t>PND - Étnicos_2</t>
  </si>
  <si>
    <t>Macrometas_1</t>
  </si>
  <si>
    <t>Macrometas_2</t>
  </si>
  <si>
    <t>PEI</t>
  </si>
  <si>
    <t>Compromiso presidencial</t>
  </si>
  <si>
    <t xml:space="preserve">Compromisos regionales y etnicos </t>
  </si>
  <si>
    <t>Cambio Climático</t>
  </si>
  <si>
    <t>Decreto  612/2018</t>
  </si>
  <si>
    <t>TIPO DE INDICADOR</t>
  </si>
  <si>
    <t>NOMBRE DEL INDICADOR</t>
  </si>
  <si>
    <t>DESCRIPCIÓN DEL INDICADOR</t>
  </si>
  <si>
    <t>CATEGORÍA</t>
  </si>
  <si>
    <t>UNIDAD DE MEDIDA</t>
  </si>
  <si>
    <t>PERIODICIDAD</t>
  </si>
  <si>
    <t>DÍAS DE REZAGO</t>
  </si>
  <si>
    <t>TIPO DE ACUMULACIÓN</t>
  </si>
  <si>
    <t>FÓRMULA</t>
  </si>
  <si>
    <t>Responsable variable 1</t>
  </si>
  <si>
    <t>Responsable variable 2</t>
  </si>
  <si>
    <t>Seudonimo del indicador</t>
  </si>
  <si>
    <t>Referencia de la actividad</t>
  </si>
  <si>
    <t xml:space="preserve">Nombre de la Actividad </t>
  </si>
  <si>
    <t>DESCRIPCIÓN DE EVIDENCIA</t>
  </si>
  <si>
    <t>METODOLOGÍA DE MEDICIÓN</t>
  </si>
  <si>
    <t>Desagregación departamental</t>
  </si>
  <si>
    <t xml:space="preserve">Desagregación municipal </t>
  </si>
  <si>
    <t>Desagregación Poblacional - Diferencial</t>
  </si>
  <si>
    <t>Valor linea base</t>
  </si>
  <si>
    <t>Año línea base</t>
  </si>
  <si>
    <t>Fuente línea base</t>
  </si>
  <si>
    <t>Meta 2017 - 2021 (gobierno anterior)</t>
  </si>
  <si>
    <t>Avance 2017 - 2021 (gobierno anterior)</t>
  </si>
  <si>
    <t>Meta 2022</t>
  </si>
  <si>
    <t>Avance 2022</t>
  </si>
  <si>
    <t>Meta 2023</t>
  </si>
  <si>
    <t>Avance 2023</t>
  </si>
  <si>
    <t>Meta 2024</t>
  </si>
  <si>
    <t>Avance 2024</t>
  </si>
  <si>
    <t>Meta 2025</t>
  </si>
  <si>
    <t>Avance 2025</t>
  </si>
  <si>
    <t>Meta 2026</t>
  </si>
  <si>
    <t>Meta Acumulada</t>
  </si>
  <si>
    <t>Mes</t>
  </si>
  <si>
    <t>Meta mensual</t>
  </si>
  <si>
    <t>AVANCE MENSUAL
 CUANTITATIVO</t>
  </si>
  <si>
    <t>AVANCE MENSUAL
 CUALITATIVO</t>
  </si>
  <si>
    <t>CARGUE DE EVIDENCIA (Documentos y fotos)</t>
  </si>
  <si>
    <t>CARGUE DE EVIDENCIA (fotos)</t>
  </si>
  <si>
    <t>Avance Acumulado Mensual 2025</t>
  </si>
  <si>
    <t>Meta acumulada mensual</t>
  </si>
  <si>
    <t>Porcentaje de cumplimiento
 MENSUAL</t>
  </si>
  <si>
    <t>Porcentaje de cumplimiento 
ACUMULADO</t>
  </si>
  <si>
    <t xml:space="preserve">Porcentaje Avance Anual
</t>
  </si>
  <si>
    <t>Porcentaje de cumplimiento 
CUATRIENIO</t>
  </si>
  <si>
    <r>
      <t xml:space="preserve">CALIFICACIÓN
</t>
    </r>
    <r>
      <rPr>
        <b/>
        <u/>
        <sz val="11"/>
        <color rgb="FF00B050"/>
        <rFont val="Nunito Sans"/>
      </rPr>
      <t xml:space="preserve">FAVORABLE         70% - 100% 
</t>
    </r>
    <r>
      <rPr>
        <b/>
        <u/>
        <sz val="11"/>
        <color rgb="FFFFC000"/>
        <rFont val="Nunito Sans"/>
      </rPr>
      <t xml:space="preserve">SATISFACTORIO   60% - 69%
</t>
    </r>
    <r>
      <rPr>
        <b/>
        <u/>
        <sz val="11"/>
        <color rgb="FFFF0000"/>
        <rFont val="Nunito Sans"/>
      </rPr>
      <t>DESFAVORABLE      1% - 59%</t>
    </r>
  </si>
  <si>
    <t xml:space="preserve">CONCEPTO ENLACE OAP
</t>
  </si>
  <si>
    <t xml:space="preserve">SEGUIMIENTO 
Enlace OAP
(Observaciones)
</t>
  </si>
  <si>
    <t>Vigencia</t>
  </si>
  <si>
    <t>BPIN</t>
  </si>
  <si>
    <t>Nombre del Proyecto</t>
  </si>
  <si>
    <t>Objetivo Específico 1</t>
  </si>
  <si>
    <t>Objetivo Específico 2</t>
  </si>
  <si>
    <t>Objetivo Específico 3</t>
  </si>
  <si>
    <t>Otra fuente de recursos</t>
  </si>
  <si>
    <t>Dependencia</t>
  </si>
  <si>
    <t>Nombre Completo</t>
  </si>
  <si>
    <t>Correo electrónico</t>
  </si>
  <si>
    <t>Persona de contacto</t>
  </si>
  <si>
    <t>Indicador</t>
  </si>
  <si>
    <t>NA</t>
  </si>
  <si>
    <t>Actividad 1</t>
  </si>
  <si>
    <t>Actividad 2</t>
  </si>
  <si>
    <t>Actividad 3</t>
  </si>
  <si>
    <t>SELECCÓN</t>
  </si>
  <si>
    <t>CARACTERÍSTICA</t>
  </si>
  <si>
    <t>CAMPO</t>
  </si>
  <si>
    <t>CARÁCTER</t>
  </si>
  <si>
    <t>TIPO</t>
  </si>
  <si>
    <t>DESCRIPCIÓN</t>
  </si>
  <si>
    <t>Identidad del indicador</t>
  </si>
  <si>
    <t>Nombre del indicador:</t>
  </si>
  <si>
    <t>Obligatorio</t>
  </si>
  <si>
    <t>Texto</t>
  </si>
  <si>
    <t>Escriba el nombre del indicador. Debe ser claro y corto, que manifieste lo que se desea medir.</t>
  </si>
  <si>
    <t>Código:</t>
  </si>
  <si>
    <t>Identifique el código del dependencia y agregue el número consecutiva (de acuerdo a la cantidad de Fichas Técnicas del dependencia</t>
  </si>
  <si>
    <t>Descripción cualitativa del indicador. Es importante realizar la descripción de manera clara, concisa y detallada.</t>
  </si>
  <si>
    <t>Plan Nacional de Desarrollo</t>
  </si>
  <si>
    <t>Selección</t>
  </si>
  <si>
    <t>Asocie el indicador con la principal transformación del Plan Nacional de Desarrollo (PND)</t>
  </si>
  <si>
    <t>Asocie el indicador con el principal pilar del Plan Nacional de Desarrollo (PND)</t>
  </si>
  <si>
    <t>Asocie el indicador con el principal catalizador del Plan Nacional de Desarrollo (PND)</t>
  </si>
  <si>
    <t>Asocie el indicador con el eje definido en el Plan Estratégico Institucional</t>
  </si>
  <si>
    <t>Objetivo</t>
  </si>
  <si>
    <t>Asocie el indicador con el objetivo definido en el Plan Estratégico Institucional</t>
  </si>
  <si>
    <t>MIPG</t>
  </si>
  <si>
    <t>Asocie el indicador con una dimensión de Modelo Integrado de Planeación y Gestión (MIPG)</t>
  </si>
  <si>
    <t>Asocie el indicador con una política de Modelo Integrado de Planeación y Gestión (MIPG)</t>
  </si>
  <si>
    <t>SIG</t>
  </si>
  <si>
    <t>Proceso SIG asociado:</t>
  </si>
  <si>
    <t>Asocie el indicador con el Proceso SIG al que pertenece el dependencia</t>
  </si>
  <si>
    <t>Registro administrativo:</t>
  </si>
  <si>
    <t>Registro administrativo al que está asociado:</t>
  </si>
  <si>
    <t>Asocie el indicador con el Registro Administrativo al que pertenece:
•	Control de Proyectos Presentados a Comité Técnico
•	Potencial soluciones de vivienda con norma de adopción macroproyectos
•	Reporte de avance físico acumulado de ejecución
•	N/A
Recuerde que: "Los elementos que describes corresponden a Registros Administrativos. Estos registros son un conjunto de datos y/o documentos que una entidad, en este caso probablemente una entidad pública relacionada con el desarrollo urbano, proyectos de vivienda y construcción, recopila en el marco de sus funciones misionales y regulatorias. Publicados con el DANE y los cuales están disponibles en el SICODE"</t>
  </si>
  <si>
    <t>Operación estadística:</t>
  </si>
  <si>
    <t>Operación estadística a la que está asociado:</t>
  </si>
  <si>
    <t>Asocie el indicador a la Operación Estadística a la que pertenece.  
•	Estadísticas sobre Asignación de Subsidios Familiares de Vivienda de Interés Social con Apoyo de Fonvivienda
•	Potencial de Vivienda en los Macroproyectos de Interés Social Nacional (MISN) Adoptados
•	Viviendas Construidas en los Macroproyectos de Interés Social Nacional (MISN) Adoptados
•	Estadísticas sobre Proyectos Viabilizados: Acueducto, Alcantarillado y Aseo Radicados en el Mecanismo de Viabilización
•	N/A
Recuerde que puede consultar directamente a través del enlace: https://inventariosen.dane.gov.co/ooee/consulta_ooee</t>
  </si>
  <si>
    <t>Tipo de indicador:</t>
  </si>
  <si>
    <t>Asocie el indicador al instrumento o plan al que pertenece:
•	Indicador Objetivo de Desarrollo Sostenible-ODS
•	Indicador Plan Marco de Implementación-PMI 
•	Indicador Plan Nacional de Desarrollo-PND 2022-2026
•	Indicador Macro Meta-MM
•	Indicador de Plan de Acción Institucional-PAI 2025</t>
  </si>
  <si>
    <t>Relación con otros instrumentos</t>
  </si>
  <si>
    <t>Optativo</t>
  </si>
  <si>
    <r>
      <t xml:space="preserve">Asocie el indicador si además de la relación a la que pertenece(ítem anterior),  éste tiene relación o se mide con </t>
    </r>
    <r>
      <rPr>
        <u/>
        <sz val="11"/>
        <color theme="1"/>
        <rFont val="Verdana"/>
        <family val="2"/>
      </rPr>
      <t>uno o varios</t>
    </r>
    <r>
      <rPr>
        <sz val="11"/>
        <color theme="1"/>
        <rFont val="Verdana"/>
        <family val="2"/>
      </rPr>
      <t xml:space="preserve"> instrumentos adicionales, como:
•	Plan Marco de Implementación- PMI
•	Plan Nacional de Desarrollo-PND - Sectorial
•	Plan Nacional de Desarrollo-PND - Étnicos
•	Planeación Estratégica Sectorial-PES
•	Decreto  612/2018
•	ODS asociados
•	Macrometas
•	Cambio Climático (+Clima)
•	Documento CONPES</t>
    </r>
  </si>
  <si>
    <t>Información histórica</t>
  </si>
  <si>
    <t>Meta del indicador</t>
  </si>
  <si>
    <t>Meta total del indicador según la temporalidad del mismo</t>
  </si>
  <si>
    <t>Temporalidad total del indicador según el instrumento o plan principal</t>
  </si>
  <si>
    <t>Año inicio / Año fin</t>
  </si>
  <si>
    <t>Dato de vigencia que permite conocer la apertura y cierre del indicador</t>
  </si>
  <si>
    <t>Año/Meta/Avance</t>
  </si>
  <si>
    <t>Datos cuantitativos que expresan año a año las metas y avances respectivas</t>
  </si>
  <si>
    <t>Información de medición</t>
  </si>
  <si>
    <t>Tipo Indicador:</t>
  </si>
  <si>
    <t xml:space="preserve">Seleccione el nivel jerarquico al que corresponde el indicador: 
•	Indicador de resultado: el cual está orientado a alcanzar  una situación deseada 
•	Indicador de producto: bienes o servicios que permitirán  alcanzar el resultado esperado. 
•	Indicador de gestión: actividades, procesos, procedimientos u operaciones mediante las cuales los insumos se  transforman en bienes o servicios concretos. </t>
  </si>
  <si>
    <t>Seleccione el tipo de acumulación del indicador. Recuerde que el tipo de indicador definido, permitirá realizar la lectura de los avances, delinear adecuadamente las líneas de base y determinar las metas para cada uno de los indicadores:
•	Stock:  Busca que se mantenga un resultado que se tiene a una fecha determinada 
•	Flujo: Los resultados de un periodo, no se acumulan con los del siguiente. En este caso, se brinda mayor importancia al avance que se obtenga en el último dato reportado en la vigencia
•	Acumulado:  Mide los avances de cada periodo de manera individual, pero al finalizar la vigencia se sumarán las intervenciones de todos los meses. Las metas o avances no incluyen el valor de la línea base
•	Capacidad:  Centra su atención en la medición del avance entre el punto de partida (línea base) y el punto esperado de llegada (meta). Sí toma en cuenta la línea de base.
•	Reducción: Busca que se disminuyan los valores en el tiempo.</t>
  </si>
  <si>
    <t>Categoria:</t>
  </si>
  <si>
    <t>Seleccione si el indicador tiene una categoría Estratégico o de Gestión</t>
  </si>
  <si>
    <t>Seleccionar la unidad de medida a la que pertenece el indicador:
•	Número
•	Porcentaje
•	Hora
•	Índice</t>
  </si>
  <si>
    <t>Selección la periodicidad en la que se espera tener un avance cuantitativo constantemente:
•	Mensual 
•	Bimensual
•	Trimestral
•	Semestral
•	Anual</t>
  </si>
  <si>
    <t>Escriba el tiempo de rezago que se tarda la información en estar disponible, esto después de cumplido el periodo de medición. (30, 60, 90, 120 días)</t>
  </si>
  <si>
    <t>Línea Base</t>
  </si>
  <si>
    <t xml:space="preserve">Línea base: </t>
  </si>
  <si>
    <t>Cuando aplique</t>
  </si>
  <si>
    <t>Indique el valor de la línea base.</t>
  </si>
  <si>
    <t>Indique el año de la línea base. D/M/A</t>
  </si>
  <si>
    <t>Indique la fuente de información de la línea base.</t>
  </si>
  <si>
    <t>No Aplica</t>
  </si>
  <si>
    <t>Año de medición</t>
  </si>
  <si>
    <t>Preseleccionado en esta vigencia, 2025.</t>
  </si>
  <si>
    <t>Programación mensualizada</t>
  </si>
  <si>
    <t>Escriba la cantidad programada o valor objetivo que espera alcanzar el indicador en un periodo específico (año). 
Indique la meta del indicador, sólo en términos numéricos (porcentajes o valores absolutos), de acuerdo con el tipo de acumulación.</t>
  </si>
  <si>
    <t>Escriba la expresión matemática con la cual se calcula el indicador.</t>
  </si>
  <si>
    <t>Describa la variable que conforma la fórmula de cálculo</t>
  </si>
  <si>
    <t>Fuente de datos variable 1:</t>
  </si>
  <si>
    <t>Indique las entidades o sistemas de información encargados de la producción o suministro de la información que se utiliza para la construcción de la variable 1.</t>
  </si>
  <si>
    <t>Responsable:</t>
  </si>
  <si>
    <t>Escriba el dependencia o entidad responsable de general la información para la variable 1</t>
  </si>
  <si>
    <t>Fuente de datos variable 2:</t>
  </si>
  <si>
    <t>Indique las entidades o sistemas de información encargados de la producción o suministro de la información que se utiliza para la construcción de la variable 2.</t>
  </si>
  <si>
    <t>Escriba el dependencia o entidad responsable de general la información para la variable 2</t>
  </si>
  <si>
    <t>Descripción de la evidencia</t>
  </si>
  <si>
    <t>Corresponde a la información descriptiva de las(s) evidencia(s) que se van a registrar para sustentar el avance en el cumplimiento de las metas. La evidencia puede ser del tipo documental (e.j. un informe o una lista de asistencia) o audiovisual (e..j grabación de una reunión)</t>
  </si>
  <si>
    <t>Focalización
(Cuando aplique y de acuerdo con la estructura de los proyectos, planes o instrumentos de oferta institucional)</t>
  </si>
  <si>
    <t>Seleccione esta casilla si la desagregación de la fórmula del indicador puede tenerse a nivel departamental. De acuerdo con la estructura de los proyectos, planes o instrumentos de oferta institucional</t>
  </si>
  <si>
    <t>Seleccione esta casilla si la desagregación de la fórmula del indicador puede tenerse a nivel municipal. De acuerdo con la estructura de los proyectos, planes o instrumentos de oferta institucional.</t>
  </si>
  <si>
    <t>Coordenadas</t>
  </si>
  <si>
    <t>Seleccione esta casilla si la desagregación de la fórmula del indicador puede tenerse a nivel de coordendas. De acuerdo con la estructura de los proyectos, planes o instrumentos de oferta institucional.</t>
  </si>
  <si>
    <t>Cód DIVIPOLA</t>
  </si>
  <si>
    <t>Seleccione esta casilla si la desagregación de la fórmula del indicador puede tenerse a nivel de Cód DIVIPOLA. De acuerdo con la estructura de los proyectos, planes o instrumentos de oferta institucional.
Es importante precisar que: "El código DIVIPOLA es un estándar nacional en Colombia que codifica y lista las entidades territoriales, y aunque el Ministerio de Vivienda no es quien genera o administra directamente estos códigos, sí utiliza esta información para fines de planeación y operación. El DANE es la entidad encargada de la DIVIPOLA, y esta codificación incluye departamentos, municipios, corregimientos, y centros poblados. "</t>
  </si>
  <si>
    <t>Poblacional - Diferencial</t>
  </si>
  <si>
    <r>
      <t xml:space="preserve">Asocie el indicador si éste tiene relación con </t>
    </r>
    <r>
      <rPr>
        <u/>
        <sz val="11"/>
        <color theme="1"/>
        <rFont val="Verdana"/>
        <family val="2"/>
      </rPr>
      <t>uno o varias</t>
    </r>
    <r>
      <rPr>
        <sz val="11"/>
        <color theme="1"/>
        <rFont val="Verdana"/>
        <family val="2"/>
      </rPr>
      <t xml:space="preserve"> poblaciones diferenciales, como:
•	Campesinos			
•	Población con Discapacidad			
•	Víctimas de conflicto armado			
•	Personas en proceso de reincorporación			
•	Personas defensoras de DDHH y liderazgo social			
•	Juventud			
•	Género</t>
    </r>
  </si>
  <si>
    <r>
      <t xml:space="preserve">Asocie el indicador si éste tiene relación con </t>
    </r>
    <r>
      <rPr>
        <u/>
        <sz val="11"/>
        <color theme="1"/>
        <rFont val="Verdana"/>
        <family val="2"/>
      </rPr>
      <t>uno o varias</t>
    </r>
    <r>
      <rPr>
        <sz val="11"/>
        <color theme="1"/>
        <rFont val="Verdana"/>
        <family val="2"/>
      </rPr>
      <t xml:space="preserve"> poblaciones étnicas, como:
•	Indígenas – MPC-Mesa Permanente de Concertación	
•	Indígenas – MRA-Mesa Regional Amazónica
•	Comunidades Negras, Afros, Raizales y Palenqueros	
•	Pueblo Rrom	
•	Otros</t>
    </r>
  </si>
  <si>
    <r>
      <t xml:space="preserve">Asocie el indicador si éste tiene relación con </t>
    </r>
    <r>
      <rPr>
        <u/>
        <sz val="11"/>
        <color theme="1"/>
        <rFont val="Verdana"/>
        <family val="2"/>
      </rPr>
      <t>uno o varias</t>
    </r>
    <r>
      <rPr>
        <sz val="11"/>
        <color theme="1"/>
        <rFont val="Verdana"/>
        <family val="2"/>
      </rPr>
      <t xml:space="preserve"> ciclos de vida, como:
•	In útero y nacimiento	
•	primera infancia (0-5 años)	
•	infancia (6 - 11 años)	
•	adolescencia (12-18 años)	
•	juventud (14 - 26 años)	
•	adultez (27 - 59 años)	
•	vejez (60 años y más)</t>
    </r>
  </si>
  <si>
    <t>4. ACTIVIDADES CLAVE</t>
  </si>
  <si>
    <t>Actividad 1:</t>
  </si>
  <si>
    <t>Describa claro y conciso si el indicador merece la relación de actividades clave que lleven al logro de la meta trazada</t>
  </si>
  <si>
    <t>Describa la evidencia correspondiente a la actividad 1, relacionada en la celda anterior.</t>
  </si>
  <si>
    <t>Seleccionar la unidad de medida a la que pertenece el indicador:
•	Número
•	Porcentaje
•	Hora
•	Índice</t>
  </si>
  <si>
    <t>Programación</t>
  </si>
  <si>
    <t>Programe de manera mensual, el avance esperado de la actividad 1</t>
  </si>
  <si>
    <t>Vigencia 2025</t>
  </si>
  <si>
    <t>Es un código que sirve como identificador único de los proyectos de inversión. Seleccione el código BPIN del proyecto de inversión que financia la acción</t>
  </si>
  <si>
    <t>Seleccione el nombre BPIN del proyecto de inversión que financia la acción</t>
  </si>
  <si>
    <t>Obj Específ 1</t>
  </si>
  <si>
    <t>Seleccione el objetivo específico del proyecto de inversión que financia la acción</t>
  </si>
  <si>
    <t>valor cuantitativo general dispuesto para el desarrollo y logro de la meta establecida</t>
  </si>
  <si>
    <t>Fuente de recursos destinada en relación con el proyecto de inversión</t>
  </si>
  <si>
    <t>Seleccione el recurso de donde se toma la información del proyecto de inversión</t>
  </si>
  <si>
    <t>6. RESPONSABLES</t>
  </si>
  <si>
    <t>Responsable del indicador</t>
  </si>
  <si>
    <t>Registrar el cargo del jefe de dependencia, dirección o entidad responsable del indicador</t>
  </si>
  <si>
    <t>Registrar el correo del jefe de dependencia, dirección o entidad responsable del indicador</t>
  </si>
  <si>
    <t>Elaboró</t>
  </si>
  <si>
    <t>Cargo</t>
  </si>
  <si>
    <t>Registrar el nombre, dependencia y correo de quien elabora la Ficha Técnica del indicador</t>
  </si>
  <si>
    <t>Registrar el nombre, dependencia y correo del jefe de dependencia, quien revisa y aprueba la Ficha Técnica del indicador</t>
  </si>
  <si>
    <t>7. CONTROL DE CAMBIOS</t>
  </si>
  <si>
    <t>Versión</t>
  </si>
  <si>
    <t>Registrar la versión de esta Ficha Técnica. Lo diligencia la OAP cuando sean aprobadas las solicitudes a ajustes de la F.T.</t>
  </si>
  <si>
    <t>Fecha</t>
  </si>
  <si>
    <t>Registrar la fecha de solicitud de cambio o actualización. Lo diligencia la dependencia cuando radique oficialmente la solicitud ante la OAP.</t>
  </si>
  <si>
    <t>Criterios a modificar</t>
  </si>
  <si>
    <t>Listar los criterios que solicita modificar.</t>
  </si>
  <si>
    <t>Justificación</t>
  </si>
  <si>
    <t>Registrar la justificación de cambios de esta Ficha Técnica.</t>
  </si>
  <si>
    <t>Aprobado si/no</t>
  </si>
  <si>
    <t>Lo diligencia la OAP cuando sean aprobadas las solicitudes a ajustes de la F.T.</t>
  </si>
  <si>
    <t>ODS ASOCIADO</t>
  </si>
  <si>
    <t>TRANSFORMACIÓN</t>
  </si>
  <si>
    <t>PILAR</t>
  </si>
  <si>
    <t>CATALIZADOR</t>
  </si>
  <si>
    <t>EJE</t>
  </si>
  <si>
    <t>OBJETIVO</t>
  </si>
  <si>
    <t>DIMENSIÓN</t>
  </si>
  <si>
    <t>POLÍTICA</t>
  </si>
  <si>
    <t>PROCESO SIG</t>
  </si>
  <si>
    <t>Registro administrativo al que esta asociado</t>
  </si>
  <si>
    <t>OPERACIÓN ESTADISTICA</t>
  </si>
  <si>
    <t xml:space="preserve">CLASE DE INDICADORES </t>
  </si>
  <si>
    <t>CATEGORIA</t>
  </si>
  <si>
    <t>VIGENCIA</t>
  </si>
  <si>
    <t>FUENTE</t>
  </si>
  <si>
    <t>RECURSO</t>
  </si>
  <si>
    <t>PROYECTOS</t>
  </si>
  <si>
    <t>ODS 5. Igualdad de género</t>
  </si>
  <si>
    <t>1.03.02. El agua, la biodiversidad y las personas, en el centro del ordenamiento territorial</t>
  </si>
  <si>
    <t>1. Transformación territorial​</t>
  </si>
  <si>
    <r>
      <t>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t>
    </r>
    <r>
      <rPr>
        <sz val="8"/>
        <color rgb="FF000000"/>
        <rFont val="Verdana"/>
        <family val="2"/>
      </rPr>
      <t>​</t>
    </r>
  </si>
  <si>
    <t>1. Talento Humano</t>
  </si>
  <si>
    <t>a) Compras y Contratación Pública</t>
  </si>
  <si>
    <t>a) Relaciones estratégicas:  
Gestionar las relaciones estratégicas con las partes interesadas (cooperantes y sector político), mediante la definición e implementación de agendas de trabajo y respuesta a sus requerimientos, con el fin de cumplir con la misión del Ministerio y mantener una optima relación política, bajo los parámetros de la ley y la normatividad vigente.</t>
  </si>
  <si>
    <t>1. Control de Proyectos Presentados a Comité Técnico:  
Este es un registro administrativo que documenta el proceso de evaluación y aprobación de proyectos que son sometidos a un comité técnico. Incluye información sobre la presentación de los proyectos, las deliberaciones del comité, las decisiones tomadas y el seguimiento de los mismos.</t>
  </si>
  <si>
    <t>1. Estadísticas sobre Asignación de Subsidios Familiares de Vivienda de Interés Social con Apoyo de Fonvivienda</t>
  </si>
  <si>
    <t>1. Indicador Objetivo de Desarrollo Sostenible-ODS</t>
  </si>
  <si>
    <r>
      <rPr>
        <b/>
        <sz val="8"/>
        <rFont val="Verdana"/>
        <family val="2"/>
      </rPr>
      <t xml:space="preserve">1. Resultado:  
</t>
    </r>
    <r>
      <rPr>
        <sz val="8"/>
        <rFont val="Verdana"/>
        <family val="2"/>
      </rPr>
      <t>el cual está orientado a alcanzar una situación deseada</t>
    </r>
  </si>
  <si>
    <r>
      <rPr>
        <b/>
        <sz val="8"/>
        <color rgb="FF000000"/>
        <rFont val="Verdana"/>
        <family val="2"/>
      </rPr>
      <t xml:space="preserve">Stock:  
</t>
    </r>
    <r>
      <rPr>
        <sz val="8"/>
        <color rgb="FF000000"/>
        <rFont val="Verdana"/>
        <family val="2"/>
      </rPr>
      <t xml:space="preserve">Busca que se mantenga un resultado que se tiene a una fecha determinada </t>
    </r>
  </si>
  <si>
    <t>2017011000049</t>
  </si>
  <si>
    <t>APOYO FINANCIERO PARA FACILITAR EL ACCESO A LOS SERVICIOS DE AGUA POTABLE Y MANEJO DE AGUAS RESIDUALES A NIVEL  NACIONAL</t>
  </si>
  <si>
    <t>ODS 6. Agua limpia y saneamiento</t>
  </si>
  <si>
    <t xml:space="preserve">2. Seguridad Humana y Justicia Social </t>
  </si>
  <si>
    <t>2.02. Superación de privaciones como fundamento de la dignidad humana y condiciones básicas para el bienestar</t>
  </si>
  <si>
    <t>1.03.03. Coordinación de los instrumentos de planificación de territorios vitales</t>
  </si>
  <si>
    <t>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t>
  </si>
  <si>
    <t>2. Direccionamiento Estratégico</t>
  </si>
  <si>
    <t>b) Control Interno</t>
  </si>
  <si>
    <t>b) Gestión de comunicaciones internas y externas:  
Gestionar la comunicación interna y externa, de tal forma que se dé a conocer la gestión del Ministerio a los servidores públicos y a los grupos de valor y de interés de manera veraz, suficiente y oportuna de acuerdo con la normatividad vigente.</t>
  </si>
  <si>
    <t>2. Potencial soluciones de vivienda con norma de adopción macroproyectos:  
Este tipo de registro administrativo recopila datos sobre las posibles soluciones habitacionales que cumplen con normativas específicas para la adopción de macroproyectos urbanísticos o de desarrollo. Se enfoca en la identificación y validación de proyectos de vivienda que se alinean con planes de mayor escala.</t>
  </si>
  <si>
    <t>2. Potencial de Vivienda en los Macroproyectos de Interés Social Nacional (MISN) Adoptados</t>
  </si>
  <si>
    <t xml:space="preserve">2. Indicador Plan Marco de Implementación-PMI </t>
  </si>
  <si>
    <r>
      <rPr>
        <b/>
        <sz val="8"/>
        <rFont val="Verdana"/>
        <family val="2"/>
      </rPr>
      <t xml:space="preserve">2. Producto:  
</t>
    </r>
    <r>
      <rPr>
        <sz val="8"/>
        <rFont val="Verdana"/>
        <family val="2"/>
      </rPr>
      <t>bienes o servicios que permitirán alcanzar el resultado esperado</t>
    </r>
  </si>
  <si>
    <r>
      <rPr>
        <b/>
        <sz val="8"/>
        <color rgb="FF000000"/>
        <rFont val="Verdana"/>
        <family val="2"/>
      </rPr>
      <t xml:space="preserve">Flujo:  
</t>
    </r>
    <r>
      <rPr>
        <sz val="8"/>
        <color rgb="FF000000"/>
        <rFont val="Verdana"/>
        <family val="2"/>
      </rPr>
      <t>Los resultados de un periodo, no se acumulan con los del siguiente. En este caso, se brinda mayor importancia al avance que se obtenga en el último dato reportado en la vigencia</t>
    </r>
  </si>
  <si>
    <t>Porcentaje</t>
  </si>
  <si>
    <t>Bimensual</t>
  </si>
  <si>
    <t>Ordinario PGN</t>
  </si>
  <si>
    <t>2017011000088</t>
  </si>
  <si>
    <t>FORTALECIMIENTO DE LAS TECNOLOGÍAS DE LA INFORMACIÓN Y LAS COMUNICACIONES EN EL MINISTERIO DE VIVIENDA, CIUDAD Y TERRITORIO A NIVEL   NACIONAL</t>
  </si>
  <si>
    <t>3. Derecho Humano a la Alimentación</t>
  </si>
  <si>
    <t>4.03. Transición energética justa, segura, confiable y eficiente</t>
  </si>
  <si>
    <t>3. Agua apta para el consumo humano, saneamiento básico y basura cero​</t>
  </si>
  <si>
    <t>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t>
  </si>
  <si>
    <t>c) Defensa Jurídica</t>
  </si>
  <si>
    <t>c) Procesos disciplinarios:  
Verificar la ocurrencia de la conducta desarrollada por los servidores y exservidores públicos del Ministerio de Vivienda, Ciudad y Territorio, en el ejercicio de sus funciones a través del agotamiento de las etapas del procedimiento disciplinario con el fin de determinar si es constitutiva de falta disciplinaria, profiriendo el auto correspondiente, garantizando los principios de ley de acuerdo a la normatividad vigente.</t>
  </si>
  <si>
    <t xml:space="preserve">3. Reporte de avance físico acumulado de ejecución:  
Es un registro periódico o continuo del progreso de los proyectos en términos de sus aspectos físicos, acumulando información sobre la ejecución a lo largo del tiempo, lo cual es fundamental para la supervisión y control. </t>
  </si>
  <si>
    <t>3. Viviendas Construidas en los Macroproyectos de Interés Social Nacional (MISN) Adoptados</t>
  </si>
  <si>
    <r>
      <rPr>
        <b/>
        <sz val="8"/>
        <rFont val="Verdana"/>
        <family val="2"/>
      </rPr>
      <t xml:space="preserve">3. Gestión:  
</t>
    </r>
    <r>
      <rPr>
        <sz val="8"/>
        <rFont val="Verdana"/>
        <family val="2"/>
      </rPr>
      <t>actividades, procesos, procedimientos u operaciones mediante las cuales los insumos se transforman en bienes o servicios concretos</t>
    </r>
  </si>
  <si>
    <r>
      <rPr>
        <b/>
        <sz val="8"/>
        <color rgb="FF000000"/>
        <rFont val="Verdana"/>
        <family val="2"/>
      </rPr>
      <t xml:space="preserve">Acumulado:  
</t>
    </r>
    <r>
      <rPr>
        <sz val="8"/>
        <color rgb="FF000000"/>
        <rFont val="Verdana"/>
        <family val="2"/>
      </rPr>
      <t>Mide los avances de cada periodo de manera individual, pero al finalizar la vigencia se sumarán las intervenciones de todos los meses. Las metas o avances no incluyen el valor de la línea base</t>
    </r>
  </si>
  <si>
    <t>Horas</t>
  </si>
  <si>
    <t>Trimestral</t>
  </si>
  <si>
    <t xml:space="preserve">Crédito PGN </t>
  </si>
  <si>
    <t>2017011000091</t>
  </si>
  <si>
    <t>FORTALECIMIENTO DE LAS CAPACIDADES ESTRATÉGICAS Y DE APOYO DEL MINISTERIO DE VIVIENDA, CIUDAD Y TERRITORIO A NIVEL  NACIONAL</t>
  </si>
  <si>
    <t>ODS 12. Producción y consumo responsables</t>
  </si>
  <si>
    <t>4. Transformación Productiva, Internacionalización y Acción Climática</t>
  </si>
  <si>
    <t>5.11. Bloque estratégico I  1. Integración intrarregional (intraurbana, urbano-rural, subregional) a partir de: i) el desarrollo de ciudades más sostenibles, compactas y equitativas</t>
  </si>
  <si>
    <t>4. Efectividad organizacional​</t>
  </si>
  <si>
    <t>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t>
  </si>
  <si>
    <t>d) Gestión estratégica del talento humano:  
Coordinar y gestionar de manera integral el ciclo de vida de los servidores públicos (ingreso, desarrollo y retiro) mediante la implementación de programas y planes de selección, desarrollo y retención del conocimiento del talento humano, con el fin de contar con un equipo humano altamente competente y comprometido que contribuya al cumplimiento de la misión institucional de acuerdo con la normatividad vigente.</t>
  </si>
  <si>
    <t>4. N/A</t>
  </si>
  <si>
    <t>4. Estadísticas sobre Proyectos Viabilizados: Acueducto, Alcantarillado y Aseo Radicados en el Mecanismo de Viabilización</t>
  </si>
  <si>
    <r>
      <rPr>
        <b/>
        <sz val="8"/>
        <color rgb="FF000000"/>
        <rFont val="Verdana"/>
        <family val="2"/>
      </rPr>
      <t xml:space="preserve">Capacidad:  
</t>
    </r>
    <r>
      <rPr>
        <sz val="8"/>
        <color rgb="FF000000"/>
        <rFont val="Verdana"/>
        <family val="2"/>
      </rPr>
      <t>Centra su atención en la medición del avance entre el punto de partida (línea base) y el punto esperado de llegada (meta). Sí toma en cuenta la línea de base.</t>
    </r>
  </si>
  <si>
    <t>Índice</t>
  </si>
  <si>
    <t>Donación</t>
  </si>
  <si>
    <t>2017011000092</t>
  </si>
  <si>
    <t>AMPLIACIÓN Y MEJORAMIENTO DE GESTIÓN INTEGRAL DE RESIDUOS SÓLIDOS EN EL TERRITORIO  NACIONAL</t>
  </si>
  <si>
    <t>ODS 16. Paz, justicia e instituciones sólidas</t>
  </si>
  <si>
    <t>4.03.04. Ciudades y hábitats resilientes</t>
  </si>
  <si>
    <t>5. Información y Comunicación</t>
  </si>
  <si>
    <t>e) Gestión de la Información Estadística</t>
  </si>
  <si>
    <t>e) Saneamiento de activos de los extintos ICT INURBE:  
Realizar el saneamiento integral de los activos y la resciliación de bienes sometidos a registro, mediante la transferencia onerosa y venta, para lograr la depuración y movilización de los predios.</t>
  </si>
  <si>
    <t>5. N/A</t>
  </si>
  <si>
    <r>
      <rPr>
        <b/>
        <sz val="8"/>
        <color rgb="FF000000"/>
        <rFont val="Verdana"/>
        <family val="2"/>
      </rPr>
      <t xml:space="preserve">Reducción:  
</t>
    </r>
    <r>
      <rPr>
        <sz val="8"/>
        <color rgb="FF000000"/>
        <rFont val="Verdana"/>
        <family val="2"/>
      </rPr>
      <t>Busca que se disminuyan los valores en el tiempo.</t>
    </r>
  </si>
  <si>
    <t>Anual</t>
  </si>
  <si>
    <t>Regalías</t>
  </si>
  <si>
    <t>FORTALECIMIENTO DE LA ACTIVIDAD DE MONITOREO A LOS RECURSOS DEL SGP-APSB Y LA ASISTENCIA TÉCNICA DE LAS ENTIDADES TERRITORIALES A NIVEL   NACIONAL</t>
  </si>
  <si>
    <t>ODS 17. Alianza para lograr los objetivos</t>
  </si>
  <si>
    <t>5.31.  Bloque estratégico III  3. Bloque habilitador de la convergencia regional</t>
  </si>
  <si>
    <t>5.13.02. Modelos de desarrollo supramunicipales para el fortalecimiento de vínculos urbano-rurales y la integración de territorios</t>
  </si>
  <si>
    <t>6. Gestión del Conocimiento</t>
  </si>
  <si>
    <t>f) Gestión del Conocimiento y la Innovación</t>
  </si>
  <si>
    <t>f) Gestión de contratación:  
Adelantar las actividades asociadas a las etapas precontractual, contractual y postcontractual en los procesos de contratación misionales y/o administrativos que requiera la entidad, a traves de la verificación del cumplimiento de los principios y requisitos legales para lograr los objetivos institucionales de los grupos de trabajo del Ministerio.</t>
  </si>
  <si>
    <t>FORTALECIMIENTO DE LA GESTIÓN JURÍDICA DEL MINISTERIO DE VIVIENDA, CIUDAD Y TERRITORIO A NIVEL  NACIONAL</t>
  </si>
  <si>
    <t>5.13.03. Territorios más humanos: hábitat integral</t>
  </si>
  <si>
    <t xml:space="preserve">7. Control Interno </t>
  </si>
  <si>
    <t>g) Gestión Documental</t>
  </si>
  <si>
    <t>g) Gestión de recursos físicos:  
Administrar de manera eficiente, económica y eficaz los bienes y servicios requeridos por el Ministerio de Vivienda, Ciudad y Territorio. Lo anterior mediante la gestión y seguimiento de los trámites administrativos, técnicos y financieros correspondientes para el cumplimiento de los objetivos institucionales y la Normatividad vigente.</t>
  </si>
  <si>
    <t>2017011000134</t>
  </si>
  <si>
    <t>h) Gestión Estratégica del Talento Humano</t>
  </si>
  <si>
    <t>h) Servicio al Ciudadano:  
Atender, identificar, registrar, orientar y brindar respuesta oportuna a los usuarios, sobre los trámites y servicios que el Ministerio de Vivienda, Ciudad y Territorio ofrece en el marco de sus competencias, recibidos a través de los canales oficiales de atención dispuestos por la entidad.</t>
  </si>
  <si>
    <t>2017011000170</t>
  </si>
  <si>
    <t>5.31.05. Fortalecimiento institucional como motor de cambio para recuperar la confianza de la ciudadanía y para el fortalecimiento del vínculo Estado-Ciudadanía</t>
  </si>
  <si>
    <t>i) Gestión Presupuestal</t>
  </si>
  <si>
    <t>i) Gestión Financiera:  
Elaborar y/o consolidar documentos de análisis y diagnóstico para la planeación presupuestal del Ministerio de Vivienda, Ciudad y Territorio y FONVIVIENDA, así como revisar y analizar los objetos de gasto de funcionamiento e inversión la entidad, mediante el seguimiento a la ejecución presupuestal y el registro de transacciones presupuestales, contables y de tesorería, con el fin de conocer en forma oportuna y veraz, el estado financiero, presupuestal y contable de la entidad, conforme a las normas legales vigentes.</t>
  </si>
  <si>
    <t>2017011000171</t>
  </si>
  <si>
    <t>j) Gobierno Digital</t>
  </si>
  <si>
    <t>j) Direccionamiento estratégico:  
Orientar y definir la ruta estratégica, y los lineamientos e instrumentos de planeación estratégicos y operativos, para contribuir al logro de la misión, visión, objetivos y metas del Sector Vivienda, Ciudad y Territorio de acuerdo con la normatividad vigente</t>
  </si>
  <si>
    <t>2017011000172</t>
  </si>
  <si>
    <t>FORTALECIMIENTO EN LA IMPLEMENTACIÓN DE LINEAMIENTOS NORMATIVOS Y DE POLÍTICA PÚBLICA EN MATERIA DE DESARROLLO URBANO Y TERRITORIAL A NIVEL  NACIONAL</t>
  </si>
  <si>
    <t>k) Integridad</t>
  </si>
  <si>
    <t>k) Seguimiento y Mejora Continua:  
Generar información sobre el desempeño institucional que sirva de referencia para la toma de decisiones por parte de los líderes de proceso y de la alta dirección, a partir del seguimiento de los diferentes instrumentos de planeación estratégica y operativa en aras de mejorar continuamente el quehacer institucional.</t>
  </si>
  <si>
    <t>2017011000173</t>
  </si>
  <si>
    <t>SANEAMIENTO DE VERTIMIENTOS EN CUENCAS PRIORIZADAS DEL TERRITORIO  NACIONAL</t>
  </si>
  <si>
    <t>l) Mejora Normativa</t>
  </si>
  <si>
    <t>l) Gestión Jurídica:  
Ejercer la defensa judicial y extrajudicial de los procesos y acciones constitucionales del Ministerio y FONVIVIENDA, la facultad de cobro coactivo, la potestad disciplinaria en la etapa de juzgamiento de primera instancia, la revisión jurídica de los proyectos normativos en el marco de la agenda regulatoria y del Decreto Único Reglamentario del Sector de Vivienda, Ciudad y Territorio y emitir conceptos jurídicos de competencia del Ministerio, con el fin de desarrollar las políticas de Defensa Jurídica y Mejora Normativa.</t>
  </si>
  <si>
    <t>2017011000196</t>
  </si>
  <si>
    <t>DESARROLLO Y MEJORAMIENTO DEL SECTOR DE AGUA POTABLE Y SANEAMIENTO BÁSICO A NIVEL  NACIONAL</t>
  </si>
  <si>
    <t>m) Participación Ciudadana</t>
  </si>
  <si>
    <t>m) Gestión de  tecnologías de la información y las comunicaciones:  
Planificar, implementar y realizar seguimiento al Plan Estratégico de las Tecnologías de la Información - PETI en el Ministerio de Vivienda, Ciudad y Territorio, dando cumplimiento a los requisitos de las normas, políticas y lineamientos vigentes, permitiendo la toma de decisiones oportunas en pro del desempeño institucional y sectorial en materia de Tecnologías de la Información.</t>
  </si>
  <si>
    <t>2017011000248</t>
  </si>
  <si>
    <t>FORTALECIMIENTO DE LAS CAPACIDADES ADMINISTRATIVAS Y DE APOYO DE LA COMISIÓN DE REGULACIÓN DE AGUA POTABLE Y SANEAMIENTO BÁSICO – CRA - EN EL TERRITORIO  NACIONAL</t>
  </si>
  <si>
    <t>n) Planeación Institucional</t>
  </si>
  <si>
    <t>n) Evaluación independiente y asesoría:  
Asesorar a la alta dirección, a los procesos del Sistema Integrado de Gestión - SIG- en el Ministerio de Vivienda Ciudad y Territorio -MVCT- y a nivel sectorial, así mismo, evaluar de manera objetiva e independiente el Sistema de Control Interno, a fin de generar recomendaciones que contribuyan al fortalecimiento y mejora progresiva de la gestión institucional, de conformidad con la normativa vigente aplicable.</t>
  </si>
  <si>
    <t>2017011000256</t>
  </si>
  <si>
    <t>DESARROLLO DE PROPUESTAS REGULATORIAS PARA EL SECTOR DE AGUA POTABLE Y SANEAMIENTO BÁSICO A NIVEL   NACIONAL</t>
  </si>
  <si>
    <t>o) Racionalización de Trámites</t>
  </si>
  <si>
    <t>2017011000282</t>
  </si>
  <si>
    <t>FORTALECIMIENTO DE LOS SERVICIOS TIC Y DE COMUNICACIONES EN LA COMISIÓN DE REGULACIÓN DE AGUA POTABLE Y SANEAMIENTO BÁSICO A NIVEL  NACIONAL</t>
  </si>
  <si>
    <t>p) Gestión a la política de Espacio Urbano y Territorial:  
Formular, reglamentar e implementar la política pública de desarrollo urbano y territorial a través de la elaboración de las propuestas de política, proyectos normativos, así como la gestión, la promoción, acompañamiento, asistencia técnica y/o financiera a las partes interesadas y grupos de valor con el propósito de apoyar la construcción de ciudades y territorios sostenibles y equitativos.</t>
  </si>
  <si>
    <t>2017011000379</t>
  </si>
  <si>
    <t>APOYO FINANCIERO PARA LA IMPLEMENTACIÓN DEL PLAN MAESTRO DE ALCANTARILLADO DEL MUNICIPIO DE   MOCOA</t>
  </si>
  <si>
    <t>q) Seguridad Digital</t>
  </si>
  <si>
    <t>q) Gestión a la Política de Agua Potable y Saneamiento Básico:  
Formular, reglamentar e implementar la política pública de agua y saneamiento básico,  para resolver las necesidades de los grupos de valor del proceso, mejorando la cobertura, calidad y continuidad de los servicios de agua y saneamiento básico.</t>
  </si>
  <si>
    <t>2018011001131</t>
  </si>
  <si>
    <t>Apoyo financiero al plan de inversiones en infraestructura para fortalecer la prestación de los servicios de acueducto y alcantarillado en el municipio de Santiago de  Cali</t>
  </si>
  <si>
    <t>2018011001150</t>
  </si>
  <si>
    <t>Implementación del programa de cobertura condicionada para créditos de vivienda segunda generación  Nacional</t>
  </si>
  <si>
    <t>s) Transparencia y Acceso a la Información Pública</t>
  </si>
  <si>
    <t>2018011001151</t>
  </si>
  <si>
    <t>Subsidio Familiar de Vivienda  Nacional</t>
  </si>
  <si>
    <t>2019011000296</t>
  </si>
  <si>
    <t>Fortalecimiento de los procesos de producción de vivienda  Nacional</t>
  </si>
  <si>
    <t>2020011000158</t>
  </si>
  <si>
    <t>Fortalecimiento a la formulacion e implementacion de la politica de vivienda rural -  Nacional</t>
  </si>
  <si>
    <t>2021011000058</t>
  </si>
  <si>
    <t>Implementacion del Programa de agua potable y alcantarillado para el departamento de  La Guajira</t>
  </si>
  <si>
    <t>2021011000194</t>
  </si>
  <si>
    <t>Fortalecimiento a la construccion de equipamientos en los programas de vivienda de interes prioritario y social   Nacional</t>
  </si>
  <si>
    <t>Saneamiento de Bienes -Inurbe</t>
  </si>
  <si>
    <t>Revisión Técnico</t>
  </si>
  <si>
    <t>Revisión responsable PND o PMI o MM</t>
  </si>
  <si>
    <t>Revisión PAI</t>
  </si>
  <si>
    <t>No se especifica el indicador</t>
  </si>
  <si>
    <t>El indicador se viene reportando desde el 2025 años, por tanto, se considera que esta sesión se debe diligenciar.</t>
  </si>
  <si>
    <t>Se considera que para esta ocasión se especifique mejor la descripción de la evidencia. Lo indicado haría parte del reporte cualitativo, pero como evidencias debería adicionar el documento normativo publicado (PDF) .</t>
  </si>
  <si>
    <t xml:space="preserve">Mismo comentario que el anterior. Especificar el formato del entregable. </t>
  </si>
  <si>
    <t xml:space="preserve">Especificar el formato de la evidencia </t>
  </si>
  <si>
    <t xml:space="preserve">Se debe considerar la línea base dada en la gestión de 2025. </t>
  </si>
  <si>
    <t>Se debe ajustar la programación mensual de la planeación del indicador, este debe ser el total de las peticiones atendidas por la DSH. Tener en cuenta el promedio obtenido durante el 2025.</t>
  </si>
  <si>
    <t xml:space="preserve">Considerar que aparte de la lista de respuestas a solicitudes, adicionar el un solo documento en formato PDF donde se compile dichas respuestas en cada periodo. </t>
  </si>
  <si>
    <t>OK</t>
  </si>
  <si>
    <t>OK se puede aclara a que hace referencia o cuando se consideran que son saneados</t>
  </si>
  <si>
    <t>ok</t>
  </si>
  <si>
    <t>OK SE AJUSTA</t>
  </si>
  <si>
    <t>ID 69</t>
  </si>
  <si>
    <t>OK.</t>
  </si>
  <si>
    <t>Este indicador no es del PND</t>
  </si>
  <si>
    <t>Identificar actividades</t>
  </si>
  <si>
    <t>Igual que el comentario anterior.
Faltaría linea base y fuente de la linea base</t>
  </si>
  <si>
    <t>Faltaría, Desde cuando se está tomando</t>
  </si>
  <si>
    <t xml:space="preserve">No olvidar según comportamiento, solicitar el ajuste de la meta </t>
  </si>
  <si>
    <t>Complementar</t>
  </si>
  <si>
    <t>Ajustado</t>
  </si>
  <si>
    <t xml:space="preserve">Considerar ajuste acorde al entregable </t>
  </si>
  <si>
    <t>Sobra "competencia de la DSH", ajustar acorde a la descripción</t>
  </si>
  <si>
    <t>Número gestiones de solicitudes realizadas . ?
Ajustar descripción.</t>
  </si>
  <si>
    <t>Número respuestas dadas / # total de peticiones ) *100</t>
  </si>
  <si>
    <t xml:space="preserve">Contemplar Actividades ! </t>
  </si>
  <si>
    <t>Reporte en excel de las asistencias técnicas y jurídicas prestadas a las entidades territoriales a nivel nacional y sus respectivas actas en formato PDF</t>
  </si>
  <si>
    <t>actas en PDF ? / AJUSTADO</t>
  </si>
  <si>
    <t>DILIGENCIADO</t>
  </si>
  <si>
    <t>Poner avance final 2025 / DILIGENCIADO</t>
  </si>
  <si>
    <t>N/A ESTE INDICADOR ES HITO DEL INDICADOR DEL PND</t>
  </si>
  <si>
    <t>XXX</t>
  </si>
  <si>
    <t>PENDIENTE CIERRE 31/12</t>
  </si>
  <si>
    <r>
      <t xml:space="preserve">Considerar la reprogramación mensual 2026, considerando el promedio o el reporte del PAI2025.  </t>
    </r>
    <r>
      <rPr>
        <b/>
        <sz val="11"/>
        <rFont val="Verdana"/>
        <family val="2"/>
      </rPr>
      <t>AJUSTADO DE 7000 A 7500 POR SER INDICADOR POR  DEMANDA</t>
    </r>
  </si>
  <si>
    <r>
      <t xml:space="preserve">Relacionar el avance del cierre 2025/ </t>
    </r>
    <r>
      <rPr>
        <b/>
        <sz val="11"/>
        <rFont val="Verdana"/>
        <family val="2"/>
      </rPr>
      <t>DILIGENCIADO</t>
    </r>
  </si>
  <si>
    <r>
      <t>Tener en cuenta la posibilidad de realizar el ajuste de la meta para el PAI2026 /</t>
    </r>
    <r>
      <rPr>
        <b/>
        <sz val="11"/>
        <rFont val="Verdana"/>
        <family val="2"/>
      </rPr>
      <t xml:space="preserve"> N/A LA PROGRAMACIÓN ESTA RELACIONADA CON EL PLAN DE CHOQUE REPORTADO AL DAPRE Y DNP</t>
    </r>
  </si>
  <si>
    <r>
      <t xml:space="preserve">En el reporte complementar </t>
    </r>
    <r>
      <rPr>
        <sz val="11"/>
        <color theme="6"/>
        <rFont val="Verdana"/>
        <family val="2"/>
      </rPr>
      <t>la cantidad de títulos por fuente. Considerara para la base, agregar la desagregación o identificación de fuente por artículo.</t>
    </r>
    <r>
      <rPr>
        <b/>
        <sz val="11"/>
        <color theme="6"/>
        <rFont val="Verdana"/>
        <family val="2"/>
      </rPr>
      <t xml:space="preserve"> </t>
    </r>
    <r>
      <rPr>
        <b/>
        <sz val="11"/>
        <rFont val="Verdana"/>
        <family val="2"/>
      </rPr>
      <t>/ OK</t>
    </r>
  </si>
  <si>
    <t>Por reportar 31/12/2025</t>
  </si>
  <si>
    <t>REPORTE DE CUMPLIMIENTO DE LA META DEL MVCT - PIIP</t>
  </si>
  <si>
    <t>Documento en PDF, pantallazo y link del proyecto normativo publicado en la página web del Ministerio de Vivienda, Ciudad y Territorio</t>
  </si>
  <si>
    <t>Documento borrador en PDF del Proyecto Normativo Elaborado, como evidencia del avance</t>
  </si>
  <si>
    <t>Documento en PDF con la memoria justificativa que es el documento que permite identificar la viabilidad del proyecto normativo a partir de un estudio previo sobre sus posibles impactos.</t>
  </si>
  <si>
    <t xml:space="preserve"> </t>
  </si>
  <si>
    <t>Archivo en PDF con el informe mensual sobre el seguimiento a los indicadores sectoriales</t>
  </si>
  <si>
    <t>Informes de indicadores sectoriales tanto en formato Word como en Excel, que muestran el estado del sector constructor de vivienda en municipios, ciudades o departamentos, según la necesidad. Además, relatan el crecimiento (positivo o negativo) de distintos indicadores claves de las edificaciones de acuerdo con la última información disponible en indicadores como licencias, lanzamientos, iniciaciones, ventas y empleo de acuerdo con la información disponible para cada municipio o departamento</t>
  </si>
  <si>
    <r>
      <t xml:space="preserve">Reporte de peticiones </t>
    </r>
    <r>
      <rPr>
        <sz val="11"/>
        <color theme="6"/>
        <rFont val="Verdana"/>
        <family val="2"/>
      </rPr>
      <t>y</t>
    </r>
    <r>
      <rPr>
        <sz val="11"/>
        <color theme="4" tint="-0.249977111117893"/>
        <rFont val="Verdana"/>
        <family val="2"/>
      </rPr>
      <t xml:space="preserve"> conceptos atendidos</t>
    </r>
  </si>
  <si>
    <t>31/11/2025</t>
  </si>
  <si>
    <t>A través de este indicador se muestra el reporte mensual que contiene el listado de respuestas generadas tanto internas como externas, en términos de conceptos, requerimientos o peticiones</t>
  </si>
  <si>
    <t>Reporte correspondencia atendida por la DSH en el 2025</t>
  </si>
  <si>
    <t xml:space="preserve">Sumatoria de Reporte de peticiones o conceptos, atendidos, competencia de la DSH </t>
  </si>
  <si>
    <t>Archivo en PDF con el informe mensual que recopila las principales respuestas generadas</t>
  </si>
  <si>
    <t xml:space="preserve">Recopilación y consolidación de las comunicaciones internas y externas generadas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</si>
</sst>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d/mm/yyyy;@"/>
    <numFmt numFmtId="166" formatCode="&quot;$&quot;\ #,##0"/>
  </numFmts>
  <fonts count="55" x14ac:knownFonts="1">
    <font>
      <sz val="10"/>
      <name val="Arial"/>
      <family val="2"/>
    </font>
    <font>
      <sz val="11"/>
      <color theme="1"/>
      <name val="Aptos Narrow"/>
      <family val="2"/>
      <scheme val="minor"/>
    </font>
    <font>
      <sz val="11"/>
      <name val="Verdana"/>
      <family val="2"/>
    </font>
    <font>
      <b/>
      <sz val="11"/>
      <name val="Verdana"/>
      <family val="2"/>
    </font>
    <font>
      <b/>
      <sz val="14"/>
      <name val="Verdana"/>
      <family val="2"/>
    </font>
    <font>
      <b/>
      <sz val="15"/>
      <color theme="0"/>
      <name val="Verdana"/>
      <family val="2"/>
    </font>
    <font>
      <sz val="12"/>
      <name val="Verdana"/>
      <family val="2"/>
    </font>
    <font>
      <sz val="12"/>
      <color theme="0"/>
      <name val="Verdana"/>
      <family val="2"/>
    </font>
    <font>
      <sz val="11"/>
      <color theme="4" tint="-0.249977111117893"/>
      <name val="Verdana"/>
      <family val="2"/>
    </font>
    <font>
      <strike/>
      <sz val="11"/>
      <color rgb="FFFF0000"/>
      <name val="Verdana"/>
      <family val="2"/>
    </font>
    <font>
      <sz val="11"/>
      <color rgb="FF366092"/>
      <name val="Verdana"/>
      <family val="2"/>
    </font>
    <font>
      <b/>
      <sz val="15"/>
      <color theme="4" tint="-0.249977111117893"/>
      <name val="Verdana"/>
      <family val="2"/>
    </font>
    <font>
      <sz val="12"/>
      <color theme="4" tint="-0.249977111117893"/>
      <name val="Verdana"/>
      <family val="2"/>
    </font>
    <font>
      <sz val="12"/>
      <color theme="3"/>
      <name val="Verdana"/>
      <family val="2"/>
    </font>
    <font>
      <sz val="11"/>
      <color theme="3"/>
      <name val="Verdana"/>
      <family val="2"/>
    </font>
    <font>
      <sz val="13"/>
      <name val="Arial"/>
      <family val="2"/>
    </font>
    <font>
      <sz val="12"/>
      <color theme="9" tint="-0.249977111117893"/>
      <name val="Verdana"/>
      <family val="2"/>
    </font>
    <font>
      <sz val="13"/>
      <name val="Verdana"/>
      <family val="2"/>
    </font>
    <font>
      <b/>
      <sz val="12"/>
      <color theme="0"/>
      <name val="Verdana"/>
      <family val="2"/>
    </font>
    <font>
      <b/>
      <sz val="12"/>
      <color theme="4" tint="-0.249977111117893"/>
      <name val="Verdana"/>
      <family val="2"/>
    </font>
    <font>
      <sz val="10"/>
      <color theme="4" tint="-0.249977111117893"/>
      <name val="Verdana"/>
      <family val="2"/>
    </font>
    <font>
      <sz val="11"/>
      <color theme="0"/>
      <name val="Verdana"/>
      <family val="2"/>
    </font>
    <font>
      <sz val="13"/>
      <color theme="4" tint="-0.249977111117893"/>
      <name val="Verdana"/>
      <family val="2"/>
    </font>
    <font>
      <b/>
      <sz val="8"/>
      <name val="Verdana"/>
      <family val="2"/>
    </font>
    <font>
      <sz val="8"/>
      <color theme="1"/>
      <name val="Verdana"/>
      <family val="2"/>
    </font>
    <font>
      <sz val="8"/>
      <name val="Verdana"/>
      <family val="2"/>
    </font>
    <font>
      <sz val="8"/>
      <color rgb="FF000000"/>
      <name val="Verdana"/>
      <family val="2"/>
    </font>
    <font>
      <b/>
      <sz val="8"/>
      <color rgb="FF000000"/>
      <name val="Verdana"/>
      <family val="2"/>
    </font>
    <font>
      <sz val="8"/>
      <color theme="9"/>
      <name val="Verdana"/>
      <family val="2"/>
    </font>
    <font>
      <b/>
      <sz val="12"/>
      <color theme="0"/>
      <name val="Aptos Narrow"/>
      <family val="2"/>
      <scheme val="minor"/>
    </font>
    <font>
      <sz val="12"/>
      <name val="Aptos Narrow"/>
      <family val="2"/>
      <scheme val="minor"/>
    </font>
    <font>
      <sz val="11"/>
      <name val="Aptos Narrow"/>
      <family val="2"/>
      <scheme val="minor"/>
    </font>
    <font>
      <sz val="10"/>
      <name val="Aptos Narrow"/>
      <family val="2"/>
      <scheme val="minor"/>
    </font>
    <font>
      <sz val="11"/>
      <color theme="1"/>
      <name val="Verdana"/>
      <family val="2"/>
    </font>
    <font>
      <u/>
      <sz val="11"/>
      <color theme="1"/>
      <name val="Verdana"/>
      <family val="2"/>
    </font>
    <font>
      <b/>
      <sz val="15"/>
      <color rgb="FFFFFFFF"/>
      <name val="Verdana"/>
      <family val="2"/>
    </font>
    <font>
      <sz val="12"/>
      <color rgb="FFFFFFFF"/>
      <name val="Verdana"/>
      <family val="2"/>
    </font>
    <font>
      <sz val="10"/>
      <name val="Arial"/>
      <family val="2"/>
    </font>
    <font>
      <b/>
      <sz val="11"/>
      <color theme="0"/>
      <name val="Nunito Sans"/>
    </font>
    <font>
      <b/>
      <sz val="11"/>
      <name val="Nunito Sans"/>
    </font>
    <font>
      <b/>
      <u/>
      <sz val="11"/>
      <color rgb="FF000000"/>
      <name val="Nunito Sans"/>
    </font>
    <font>
      <b/>
      <u/>
      <sz val="11"/>
      <color rgb="FF00B050"/>
      <name val="Nunito Sans"/>
    </font>
    <font>
      <b/>
      <u/>
      <sz val="11"/>
      <color rgb="FFFFC000"/>
      <name val="Nunito Sans"/>
    </font>
    <font>
      <b/>
      <u/>
      <sz val="11"/>
      <color rgb="FFFF0000"/>
      <name val="Nunito Sans"/>
    </font>
    <font>
      <sz val="13"/>
      <color rgb="FF366092"/>
      <name val="Calibri"/>
      <family val="2"/>
    </font>
    <font>
      <sz val="13"/>
      <color theme="4" tint="-0.249977111117893"/>
      <name val="Aptos Narrow"/>
      <family val="2"/>
      <scheme val="minor"/>
    </font>
    <font>
      <sz val="11"/>
      <color rgb="FFFF0000"/>
      <name val="Verdana"/>
      <family val="2"/>
    </font>
    <font>
      <b/>
      <sz val="12"/>
      <name val="Verdana"/>
      <family val="2"/>
    </font>
    <font>
      <sz val="9"/>
      <name val="Verdana"/>
      <family val="2"/>
    </font>
    <font>
      <sz val="11"/>
      <color rgb="FF00B050"/>
      <name val="Verdana"/>
      <family val="2"/>
    </font>
    <font>
      <sz val="11"/>
      <color theme="9"/>
      <name val="Verdana"/>
      <family val="2"/>
    </font>
    <font>
      <sz val="11"/>
      <color theme="6"/>
      <name val="Verdana"/>
      <family val="2"/>
    </font>
    <font>
      <sz val="12"/>
      <color rgb="FFFF0000"/>
      <name val="Verdana"/>
      <family val="2"/>
    </font>
    <font>
      <b/>
      <sz val="11"/>
      <color theme="6"/>
      <name val="Verdana"/>
      <family val="2"/>
    </font>
    <font>
      <sz val="12"/>
      <color theme="1"/>
      <name val="Verdana"/>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B657F"/>
        <bgColor indexed="64"/>
      </patternFill>
    </fill>
    <fill>
      <patternFill patternType="solid">
        <fgColor rgb="FF43B2D7"/>
        <bgColor indexed="64"/>
      </patternFill>
    </fill>
    <fill>
      <patternFill patternType="solid">
        <fgColor rgb="FFDCF1F8"/>
        <bgColor indexed="64"/>
      </patternFill>
    </fill>
    <fill>
      <patternFill patternType="solid">
        <fgColor theme="4" tint="-0.249977111117893"/>
        <bgColor indexed="64"/>
      </patternFill>
    </fill>
    <fill>
      <patternFill patternType="solid">
        <fgColor rgb="FFFF0000"/>
        <bgColor indexed="64"/>
      </patternFill>
    </fill>
    <fill>
      <patternFill patternType="solid">
        <fgColor theme="8"/>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7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rgb="FF000000"/>
      </right>
      <top style="thin">
        <color rgb="FF000000"/>
      </top>
      <bottom/>
      <diagonal/>
    </border>
    <border>
      <left style="thin">
        <color rgb="FF000000"/>
      </left>
      <right/>
      <top style="thin">
        <color indexed="64"/>
      </top>
      <bottom/>
      <diagonal/>
    </border>
    <border>
      <left style="medium">
        <color indexed="64"/>
      </left>
      <right style="thin">
        <color indexed="64"/>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0" fontId="1" fillId="0" borderId="0"/>
    <xf numFmtId="0" fontId="1" fillId="0" borderId="0"/>
    <xf numFmtId="0" fontId="37" fillId="0" borderId="0"/>
  </cellStyleXfs>
  <cellXfs count="338">
    <xf numFmtId="0" fontId="0" fillId="0" borderId="0" xfId="0"/>
    <xf numFmtId="0" fontId="2" fillId="0" borderId="0" xfId="0" applyFont="1" applyAlignment="1">
      <alignment vertical="center"/>
    </xf>
    <xf numFmtId="0" fontId="6" fillId="0" borderId="0" xfId="0" applyFont="1" applyAlignment="1">
      <alignment vertical="center"/>
    </xf>
    <xf numFmtId="0" fontId="7" fillId="5"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2" fillId="0" borderId="0" xfId="0" applyFont="1" applyAlignment="1">
      <alignment horizontal="center" vertical="center"/>
    </xf>
    <xf numFmtId="0" fontId="8"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15" fillId="0" borderId="0" xfId="0" applyFont="1"/>
    <xf numFmtId="0" fontId="12" fillId="0" borderId="43" xfId="0" applyFont="1" applyBorder="1" applyAlignment="1">
      <alignment horizontal="center" vertical="center" wrapText="1"/>
    </xf>
    <xf numFmtId="0" fontId="7" fillId="5" borderId="12" xfId="0" applyFont="1" applyFill="1" applyBorder="1" applyAlignment="1">
      <alignment horizontal="center" vertical="center" wrapText="1"/>
    </xf>
    <xf numFmtId="0" fontId="17" fillId="0" borderId="0" xfId="0" applyFont="1" applyAlignment="1">
      <alignment vertical="center"/>
    </xf>
    <xf numFmtId="0" fontId="18" fillId="5" borderId="13" xfId="0" applyFont="1" applyFill="1" applyBorder="1" applyAlignment="1">
      <alignment horizontal="center" vertical="center" wrapText="1"/>
    </xf>
    <xf numFmtId="3" fontId="8" fillId="0" borderId="2"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2" fillId="0" borderId="0" xfId="0" applyFont="1" applyAlignment="1">
      <alignment vertical="center" wrapText="1"/>
    </xf>
    <xf numFmtId="0" fontId="17" fillId="0" borderId="0" xfId="0" applyFont="1" applyAlignment="1">
      <alignment horizontal="left" vertical="top" wrapText="1"/>
    </xf>
    <xf numFmtId="0" fontId="17" fillId="0" borderId="0" xfId="0" applyFont="1" applyAlignment="1">
      <alignment horizontal="center" vertical="center"/>
    </xf>
    <xf numFmtId="0" fontId="17" fillId="0" borderId="57" xfId="0" applyFont="1" applyBorder="1" applyAlignment="1">
      <alignment horizontal="center" vertical="center"/>
    </xf>
    <xf numFmtId="0" fontId="17" fillId="0" borderId="62" xfId="0" applyFont="1" applyBorder="1" applyAlignment="1">
      <alignment horizontal="center" vertical="center"/>
    </xf>
    <xf numFmtId="0" fontId="2" fillId="0" borderId="0" xfId="0" applyFont="1" applyAlignment="1">
      <alignment horizontal="left" vertical="top" wrapText="1"/>
    </xf>
    <xf numFmtId="0" fontId="7" fillId="5" borderId="2"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8" fillId="0" borderId="42"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0" fontId="17" fillId="0" borderId="2" xfId="0" applyFont="1" applyBorder="1" applyAlignment="1">
      <alignment horizontal="center" vertical="center"/>
    </xf>
    <xf numFmtId="0" fontId="8" fillId="0" borderId="42" xfId="1" applyFont="1" applyBorder="1" applyAlignment="1">
      <alignment horizontal="center" vertical="center"/>
    </xf>
    <xf numFmtId="0" fontId="8" fillId="0" borderId="43" xfId="0" applyFont="1" applyBorder="1" applyAlignment="1">
      <alignment horizontal="center" vertical="center" wrapText="1"/>
    </xf>
    <xf numFmtId="0" fontId="12" fillId="0" borderId="42" xfId="1" applyFont="1" applyBorder="1" applyAlignment="1">
      <alignment horizontal="center" vertical="center"/>
    </xf>
    <xf numFmtId="0" fontId="8" fillId="0" borderId="18" xfId="0" applyFont="1" applyBorder="1" applyAlignment="1">
      <alignment horizontal="center" vertical="center" wrapText="1"/>
    </xf>
    <xf numFmtId="0" fontId="8" fillId="0" borderId="42" xfId="0" applyFont="1" applyBorder="1" applyAlignment="1">
      <alignment horizontal="center" vertical="center" wrapText="1"/>
    </xf>
    <xf numFmtId="0" fontId="7" fillId="5" borderId="4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66" xfId="0" applyFont="1" applyFill="1" applyBorder="1" applyAlignment="1">
      <alignment horizontal="center" vertical="center" wrapText="1"/>
    </xf>
    <xf numFmtId="2" fontId="8" fillId="0" borderId="9" xfId="0" applyNumberFormat="1" applyFont="1" applyBorder="1" applyAlignment="1">
      <alignment horizontal="center" vertical="center"/>
    </xf>
    <xf numFmtId="165" fontId="8" fillId="0" borderId="2" xfId="0" applyNumberFormat="1" applyFont="1" applyBorder="1" applyAlignment="1">
      <alignment horizontal="center" vertical="center"/>
    </xf>
    <xf numFmtId="2" fontId="8" fillId="0" borderId="41" xfId="0" applyNumberFormat="1" applyFont="1" applyBorder="1" applyAlignment="1">
      <alignment horizontal="center" vertical="center"/>
    </xf>
    <xf numFmtId="165" fontId="8" fillId="0" borderId="42" xfId="0" applyNumberFormat="1" applyFont="1" applyBorder="1" applyAlignment="1">
      <alignment horizontal="center" vertical="center"/>
    </xf>
    <xf numFmtId="0" fontId="2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 fillId="0" borderId="0" xfId="0" applyFont="1" applyAlignment="1">
      <alignment horizontal="center" vertical="center" wrapText="1"/>
    </xf>
    <xf numFmtId="0" fontId="24"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center" vertical="center"/>
    </xf>
    <xf numFmtId="0" fontId="28" fillId="0" borderId="0" xfId="0" applyFont="1" applyAlignment="1">
      <alignment horizontal="left" vertical="top"/>
    </xf>
    <xf numFmtId="0" fontId="29" fillId="5" borderId="2" xfId="0" applyFont="1" applyFill="1" applyBorder="1" applyAlignment="1">
      <alignment horizontal="center" vertical="center" wrapText="1"/>
    </xf>
    <xf numFmtId="0" fontId="30" fillId="0" borderId="0" xfId="0" applyFont="1" applyAlignment="1">
      <alignment horizontal="left"/>
    </xf>
    <xf numFmtId="0" fontId="32" fillId="0" borderId="0" xfId="0" applyFont="1" applyAlignment="1">
      <alignment horizontal="left"/>
    </xf>
    <xf numFmtId="0" fontId="31"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left" wrapText="1"/>
    </xf>
    <xf numFmtId="0" fontId="2"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xf>
    <xf numFmtId="0" fontId="33" fillId="0" borderId="2" xfId="2"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wrapText="1"/>
    </xf>
    <xf numFmtId="0" fontId="2" fillId="0" borderId="2" xfId="1" applyFont="1" applyBorder="1" applyAlignment="1">
      <alignment horizontal="right" vertical="center"/>
    </xf>
    <xf numFmtId="0" fontId="2" fillId="0" borderId="2" xfId="0" applyFont="1" applyBorder="1" applyAlignment="1">
      <alignment horizontal="right" vertical="center"/>
    </xf>
    <xf numFmtId="0" fontId="2" fillId="2"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1"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5" borderId="1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9"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38" fillId="7" borderId="2" xfId="3" applyFont="1" applyFill="1" applyBorder="1" applyAlignment="1">
      <alignment horizontal="center" vertical="center" wrapText="1"/>
    </xf>
    <xf numFmtId="0" fontId="38" fillId="7" borderId="2" xfId="0" applyFont="1" applyFill="1" applyBorder="1" applyAlignment="1">
      <alignment horizontal="center" vertical="center" wrapText="1"/>
    </xf>
    <xf numFmtId="0" fontId="38" fillId="8" borderId="2" xfId="0" applyFont="1" applyFill="1" applyBorder="1" applyAlignment="1">
      <alignment horizontal="center" vertical="center" wrapText="1"/>
    </xf>
    <xf numFmtId="0" fontId="38" fillId="8" borderId="2" xfId="3" applyFont="1" applyFill="1" applyBorder="1" applyAlignment="1">
      <alignment horizontal="center" vertical="center" wrapText="1"/>
    </xf>
    <xf numFmtId="0" fontId="38" fillId="9" borderId="2" xfId="3" applyFont="1" applyFill="1" applyBorder="1" applyAlignment="1">
      <alignment horizontal="center" vertical="center" wrapText="1"/>
    </xf>
    <xf numFmtId="0" fontId="38" fillId="7" borderId="27" xfId="0" applyFont="1" applyFill="1" applyBorder="1" applyAlignment="1">
      <alignment horizontal="center" vertical="center" wrapText="1"/>
    </xf>
    <xf numFmtId="0" fontId="39" fillId="9" borderId="2" xfId="0" applyFont="1" applyFill="1" applyBorder="1" applyAlignment="1">
      <alignment horizontal="center" vertical="center" wrapText="1"/>
    </xf>
    <xf numFmtId="0" fontId="39" fillId="10" borderId="2" xfId="3" applyFont="1" applyFill="1" applyBorder="1" applyAlignment="1">
      <alignment horizontal="center" vertical="center" wrapText="1"/>
    </xf>
    <xf numFmtId="9" fontId="39" fillId="10" borderId="2" xfId="3" applyNumberFormat="1" applyFont="1" applyFill="1" applyBorder="1" applyAlignment="1">
      <alignment horizontal="center" vertical="center" wrapText="1"/>
    </xf>
    <xf numFmtId="0" fontId="40" fillId="10" borderId="2" xfId="0" applyFont="1" applyFill="1" applyBorder="1" applyAlignment="1">
      <alignment horizontal="center" vertical="center" wrapText="1"/>
    </xf>
    <xf numFmtId="0" fontId="38" fillId="8" borderId="27" xfId="0" applyFont="1" applyFill="1" applyBorder="1" applyAlignment="1">
      <alignment horizontal="center" vertical="center" wrapText="1"/>
    </xf>
    <xf numFmtId="0" fontId="0" fillId="11" borderId="0" xfId="0" applyFill="1" applyAlignment="1">
      <alignment horizontal="center" vertical="center"/>
    </xf>
    <xf numFmtId="0" fontId="0" fillId="11" borderId="0" xfId="0" applyFill="1" applyAlignment="1">
      <alignment horizontal="center" vertical="center" wrapText="1"/>
    </xf>
    <xf numFmtId="3" fontId="0" fillId="11" borderId="0" xfId="0" applyNumberFormat="1" applyFill="1" applyAlignment="1">
      <alignment horizontal="center" vertical="center"/>
    </xf>
    <xf numFmtId="0" fontId="0" fillId="11" borderId="0" xfId="0" applyFill="1" applyAlignment="1">
      <alignment horizontal="center" vertical="top"/>
    </xf>
    <xf numFmtId="2" fontId="0" fillId="11" borderId="0" xfId="0" applyNumberFormat="1" applyFill="1" applyAlignment="1">
      <alignment horizontal="center" vertical="center"/>
    </xf>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top"/>
    </xf>
    <xf numFmtId="2" fontId="0" fillId="0" borderId="0" xfId="0" applyNumberFormat="1" applyAlignment="1">
      <alignment horizontal="center" vertical="center"/>
    </xf>
    <xf numFmtId="9" fontId="0" fillId="11" borderId="0" xfId="0" applyNumberFormat="1" applyFill="1" applyAlignment="1">
      <alignment horizontal="center" vertical="center"/>
    </xf>
    <xf numFmtId="9" fontId="0" fillId="0" borderId="0" xfId="0" applyNumberFormat="1" applyAlignment="1">
      <alignment horizontal="center" vertical="center"/>
    </xf>
    <xf numFmtId="0" fontId="0" fillId="12" borderId="0" xfId="0" applyFill="1" applyAlignment="1">
      <alignment horizontal="center" vertical="center"/>
    </xf>
    <xf numFmtId="0" fontId="0" fillId="12" borderId="0" xfId="0" applyFill="1" applyAlignment="1">
      <alignment horizontal="center" vertical="center" wrapText="1"/>
    </xf>
    <xf numFmtId="3" fontId="0" fillId="12" borderId="0" xfId="0" applyNumberFormat="1" applyFill="1" applyAlignment="1">
      <alignment horizontal="center" vertical="center"/>
    </xf>
    <xf numFmtId="0" fontId="0" fillId="12" borderId="0" xfId="0" applyFill="1" applyAlignment="1">
      <alignment horizontal="center" vertical="top"/>
    </xf>
    <xf numFmtId="2" fontId="0" fillId="12" borderId="0" xfId="0" applyNumberFormat="1" applyFill="1" applyAlignment="1">
      <alignment horizontal="center" vertical="center"/>
    </xf>
    <xf numFmtId="1" fontId="25" fillId="0" borderId="0" xfId="0" applyNumberFormat="1" applyFont="1" applyAlignment="1">
      <alignment horizontal="left" vertical="top"/>
    </xf>
    <xf numFmtId="1" fontId="8" fillId="0" borderId="42" xfId="0" applyNumberFormat="1" applyFont="1" applyBorder="1" applyAlignment="1">
      <alignment horizontal="center" vertical="center" wrapText="1"/>
    </xf>
    <xf numFmtId="1" fontId="8" fillId="0" borderId="43" xfId="0" applyNumberFormat="1" applyFont="1" applyBorder="1" applyAlignment="1">
      <alignment horizontal="center" vertical="center" wrapText="1"/>
    </xf>
    <xf numFmtId="0" fontId="44" fillId="0" borderId="2" xfId="0" applyFont="1" applyBorder="1" applyAlignment="1">
      <alignment horizontal="center" vertical="center"/>
    </xf>
    <xf numFmtId="0" fontId="44" fillId="0" borderId="46" xfId="0" applyFont="1" applyBorder="1" applyAlignment="1">
      <alignment horizontal="center" vertical="center"/>
    </xf>
    <xf numFmtId="3" fontId="45" fillId="0" borderId="10" xfId="0" applyNumberFormat="1" applyFont="1" applyBorder="1" applyAlignment="1">
      <alignment horizontal="center" vertical="center"/>
    </xf>
    <xf numFmtId="3" fontId="45" fillId="0" borderId="2" xfId="0" applyNumberFormat="1" applyFont="1" applyBorder="1" applyAlignment="1">
      <alignment horizontal="center" vertical="center"/>
    </xf>
    <xf numFmtId="0" fontId="47" fillId="13" borderId="2" xfId="0" applyFont="1" applyFill="1" applyBorder="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vertical="center" wrapText="1"/>
    </xf>
    <xf numFmtId="0" fontId="48" fillId="0" borderId="0" xfId="0" applyFont="1" applyAlignment="1">
      <alignment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46" fillId="0" borderId="2" xfId="0" applyFont="1" applyBorder="1" applyAlignment="1">
      <alignment vertical="center" wrapText="1"/>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0" borderId="54" xfId="0" applyFont="1" applyBorder="1" applyAlignment="1">
      <alignment horizontal="center" vertical="center"/>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5" borderId="67"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7" fillId="5" borderId="69" xfId="0" applyFont="1" applyFill="1" applyBorder="1" applyAlignment="1">
      <alignment horizontal="center" vertical="center" wrapText="1"/>
    </xf>
    <xf numFmtId="0" fontId="7" fillId="5" borderId="70"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8" fillId="0" borderId="2" xfId="0" applyFont="1" applyBorder="1" applyAlignment="1">
      <alignment horizontal="left" vertical="center" wrapText="1"/>
    </xf>
    <xf numFmtId="0" fontId="8" fillId="0" borderId="42" xfId="0" applyFont="1" applyBorder="1" applyAlignment="1">
      <alignment horizontal="left" vertical="center" wrapText="1"/>
    </xf>
    <xf numFmtId="0" fontId="18" fillId="5" borderId="65"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75"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7" fillId="5" borderId="9" xfId="0" applyFont="1" applyFill="1" applyBorder="1" applyAlignment="1">
      <alignment horizontal="left" vertical="center" wrapText="1"/>
    </xf>
    <xf numFmtId="0" fontId="14" fillId="0" borderId="2" xfId="0" applyFont="1" applyBorder="1" applyAlignment="1">
      <alignment horizontal="center" vertical="center" wrapText="1"/>
    </xf>
    <xf numFmtId="0" fontId="21" fillId="5" borderId="2" xfId="0" applyFont="1" applyFill="1" applyBorder="1" applyAlignment="1">
      <alignment horizontal="center" vertical="center" wrapText="1"/>
    </xf>
    <xf numFmtId="1" fontId="14" fillId="0" borderId="2" xfId="0" applyNumberFormat="1" applyFont="1" applyBorder="1" applyAlignment="1">
      <alignment horizontal="center" vertical="center" wrapText="1"/>
    </xf>
    <xf numFmtId="0" fontId="8" fillId="0" borderId="2" xfId="1" applyFont="1" applyBorder="1" applyAlignment="1">
      <alignment horizontal="left" vertical="center"/>
    </xf>
    <xf numFmtId="0" fontId="7" fillId="5" borderId="2" xfId="0" applyFont="1" applyFill="1" applyBorder="1" applyAlignment="1">
      <alignment horizontal="center" vertical="center" wrapText="1"/>
    </xf>
    <xf numFmtId="0" fontId="8" fillId="0" borderId="2" xfId="1" applyFont="1" applyBorder="1" applyAlignment="1">
      <alignment horizontal="center" vertical="center"/>
    </xf>
    <xf numFmtId="0" fontId="8" fillId="0" borderId="10" xfId="1" applyFont="1" applyBorder="1" applyAlignment="1">
      <alignment horizontal="center" vertical="center"/>
    </xf>
    <xf numFmtId="0" fontId="7" fillId="5" borderId="41" xfId="0" applyFont="1" applyFill="1" applyBorder="1" applyAlignment="1">
      <alignment horizontal="left" vertical="center" wrapText="1"/>
    </xf>
    <xf numFmtId="0" fontId="2" fillId="0" borderId="18" xfId="0" applyFont="1" applyBorder="1" applyAlignment="1">
      <alignment horizontal="center" vertical="center"/>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20" fillId="0" borderId="47" xfId="0" applyFont="1" applyBorder="1" applyAlignment="1">
      <alignment horizontal="left" vertical="center" wrapText="1"/>
    </xf>
    <xf numFmtId="0" fontId="20" fillId="0" borderId="48" xfId="0" applyFont="1" applyBorder="1" applyAlignment="1">
      <alignment horizontal="left" vertical="center" wrapText="1"/>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0" fontId="19" fillId="6" borderId="5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53"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59" xfId="0" applyFont="1" applyBorder="1" applyAlignment="1">
      <alignment horizontal="left" vertical="center" wrapText="1"/>
    </xf>
    <xf numFmtId="0" fontId="12" fillId="0" borderId="50" xfId="0" applyFont="1" applyBorder="1" applyAlignment="1">
      <alignment horizontal="left" vertical="center" wrapText="1"/>
    </xf>
    <xf numFmtId="0" fontId="12" fillId="0" borderId="48" xfId="0" applyFont="1" applyBorder="1" applyAlignment="1">
      <alignment horizontal="left" vertical="center" wrapText="1"/>
    </xf>
    <xf numFmtId="0" fontId="12" fillId="0" borderId="61" xfId="0" applyFont="1" applyBorder="1" applyAlignment="1">
      <alignment horizontal="left" vertical="center" wrapText="1"/>
    </xf>
    <xf numFmtId="0" fontId="12" fillId="0" borderId="62" xfId="0" applyFont="1" applyBorder="1" applyAlignment="1">
      <alignment horizontal="left" vertical="center" wrapText="1"/>
    </xf>
    <xf numFmtId="0" fontId="12" fillId="0" borderId="63"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0" applyFont="1" applyBorder="1" applyAlignment="1">
      <alignment horizontal="left" vertical="center" wrapText="1"/>
    </xf>
    <xf numFmtId="0" fontId="20" fillId="0" borderId="50" xfId="0" applyFont="1" applyBorder="1" applyAlignment="1">
      <alignment horizontal="left" vertical="top" wrapText="1"/>
    </xf>
    <xf numFmtId="0" fontId="20" fillId="0" borderId="48" xfId="0" applyFont="1" applyBorder="1" applyAlignment="1">
      <alignment horizontal="left" vertical="top" wrapText="1"/>
    </xf>
    <xf numFmtId="0" fontId="20" fillId="0" borderId="62" xfId="0" applyFont="1" applyBorder="1" applyAlignment="1">
      <alignment horizontal="left" vertical="top" wrapText="1"/>
    </xf>
    <xf numFmtId="0" fontId="20" fillId="0" borderId="63" xfId="0" applyFont="1" applyBorder="1" applyAlignment="1">
      <alignment horizontal="left" vertical="top" wrapText="1"/>
    </xf>
    <xf numFmtId="0" fontId="12" fillId="0" borderId="35" xfId="0" applyFont="1" applyBorder="1" applyAlignment="1">
      <alignment horizontal="left" vertical="center" wrapText="1"/>
    </xf>
    <xf numFmtId="0" fontId="12" fillId="0" borderId="37" xfId="0" applyFont="1" applyBorder="1" applyAlignment="1">
      <alignment horizontal="left" vertical="center" wrapText="1"/>
    </xf>
    <xf numFmtId="0" fontId="7" fillId="5" borderId="15"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7" fillId="5" borderId="60" xfId="0" applyFont="1" applyFill="1" applyBorder="1" applyAlignment="1">
      <alignment horizontal="left" vertical="center" wrapText="1"/>
    </xf>
    <xf numFmtId="0" fontId="20" fillId="0" borderId="66" xfId="0" applyFont="1" applyBorder="1" applyAlignment="1">
      <alignment horizontal="left" vertical="center" wrapText="1"/>
    </xf>
    <xf numFmtId="0" fontId="20" fillId="0" borderId="74" xfId="0" applyFont="1" applyBorder="1" applyAlignment="1">
      <alignment horizontal="left" vertical="center" wrapText="1"/>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7" fillId="5" borderId="56"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19" fillId="6" borderId="7"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23" xfId="0" applyFont="1" applyBorder="1" applyAlignment="1">
      <alignment horizontal="left" vertical="center" wrapText="1"/>
    </xf>
    <xf numFmtId="0" fontId="8" fillId="0" borderId="26" xfId="0" applyFont="1" applyBorder="1" applyAlignment="1">
      <alignment horizontal="left" vertical="center" wrapText="1"/>
    </xf>
    <xf numFmtId="0" fontId="8" fillId="0" borderId="44" xfId="0" applyFont="1" applyBorder="1" applyAlignment="1">
      <alignment horizontal="left" vertical="center" wrapText="1"/>
    </xf>
    <xf numFmtId="0" fontId="8" fillId="0" borderId="49" xfId="0" applyFont="1" applyBorder="1" applyAlignment="1">
      <alignment horizontal="left" vertical="center" wrapText="1"/>
    </xf>
    <xf numFmtId="0" fontId="7" fillId="5" borderId="38"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8" fillId="0" borderId="47" xfId="0" applyFont="1" applyBorder="1" applyAlignment="1">
      <alignment horizontal="left" vertical="center"/>
    </xf>
    <xf numFmtId="0" fontId="8" fillId="0" borderId="50" xfId="0" applyFont="1" applyBorder="1" applyAlignment="1">
      <alignment horizontal="left" vertical="center"/>
    </xf>
    <xf numFmtId="0" fontId="8" fillId="0" borderId="48" xfId="0" applyFont="1" applyBorder="1" applyAlignment="1">
      <alignment horizontal="left" vertical="center"/>
    </xf>
    <xf numFmtId="0" fontId="7" fillId="5" borderId="55" xfId="0" applyFont="1" applyFill="1" applyBorder="1" applyAlignment="1">
      <alignment horizontal="left" vertical="center" wrapText="1"/>
    </xf>
    <xf numFmtId="0" fontId="7" fillId="5" borderId="56" xfId="0" applyFont="1" applyFill="1" applyBorder="1" applyAlignment="1">
      <alignment horizontal="left" vertical="center" wrapText="1"/>
    </xf>
    <xf numFmtId="0" fontId="7" fillId="5" borderId="64"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9" xfId="0" applyFont="1" applyBorder="1" applyAlignment="1">
      <alignment horizontal="center" vertical="center" wrapText="1"/>
    </xf>
    <xf numFmtId="14" fontId="8" fillId="0" borderId="44"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10" xfId="0" applyNumberFormat="1" applyFont="1" applyBorder="1" applyAlignment="1">
      <alignment horizontal="center" vertical="center"/>
    </xf>
    <xf numFmtId="0" fontId="8" fillId="0" borderId="44" xfId="0" applyFont="1" applyBorder="1" applyAlignment="1">
      <alignment horizontal="left" vertical="center"/>
    </xf>
    <xf numFmtId="0" fontId="8" fillId="0" borderId="45" xfId="0" applyFont="1" applyBorder="1" applyAlignment="1">
      <alignment horizontal="left" vertical="center"/>
    </xf>
    <xf numFmtId="0" fontId="8" fillId="0" borderId="49" xfId="0" applyFont="1" applyBorder="1" applyAlignment="1">
      <alignment horizontal="left" vertical="center"/>
    </xf>
    <xf numFmtId="0" fontId="7" fillId="5" borderId="11" xfId="0" applyFont="1" applyFill="1" applyBorder="1" applyAlignment="1">
      <alignment horizontal="left" vertical="center" wrapText="1"/>
    </xf>
    <xf numFmtId="0" fontId="7" fillId="5" borderId="6" xfId="0" applyFont="1" applyFill="1" applyBorder="1" applyAlignment="1">
      <alignment horizontal="left" vertical="center" wrapText="1"/>
    </xf>
    <xf numFmtId="0" fontId="8" fillId="0" borderId="2" xfId="0" applyFont="1" applyBorder="1" applyAlignment="1">
      <alignment horizontal="left" vertical="center"/>
    </xf>
    <xf numFmtId="0" fontId="8" fillId="0" borderId="10" xfId="0" applyFont="1" applyBorder="1" applyAlignment="1">
      <alignment horizontal="left" vertical="center"/>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3"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5" borderId="19" xfId="0" applyFont="1" applyFill="1" applyBorder="1" applyAlignment="1">
      <alignment horizontal="center" vertical="center" wrapText="1"/>
    </xf>
    <xf numFmtId="0" fontId="12" fillId="0" borderId="33"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14" fillId="0" borderId="35" xfId="0" applyFont="1" applyBorder="1" applyAlignment="1">
      <alignment horizontal="left"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35" fillId="4" borderId="3" xfId="0" applyFont="1" applyFill="1" applyBorder="1" applyAlignment="1">
      <alignment horizontal="center" vertical="center" wrapText="1"/>
    </xf>
    <xf numFmtId="0" fontId="50"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12" fillId="0" borderId="27"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2"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12" fillId="0" borderId="21"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6" xfId="0" applyFont="1" applyBorder="1" applyAlignment="1">
      <alignment horizontal="left" vertical="center" wrapText="1"/>
    </xf>
    <xf numFmtId="0" fontId="10"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49" fillId="0" borderId="2" xfId="0" applyFont="1" applyBorder="1" applyAlignment="1">
      <alignment horizontal="center" vertical="center" wrapText="1"/>
    </xf>
    <xf numFmtId="0" fontId="49" fillId="0" borderId="10" xfId="0" applyFont="1" applyBorder="1" applyAlignment="1">
      <alignment horizontal="center" vertical="center"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56"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166" fontId="2" fillId="0" borderId="18" xfId="0" applyNumberFormat="1" applyFont="1" applyBorder="1" applyAlignment="1">
      <alignment horizontal="center" vertical="center"/>
    </xf>
    <xf numFmtId="164" fontId="8" fillId="0" borderId="2"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0" fontId="12" fillId="0" borderId="76"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6"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6" xfId="0" applyFont="1" applyBorder="1" applyAlignment="1">
      <alignment horizontal="center" vertical="center" wrapText="1"/>
    </xf>
    <xf numFmtId="0" fontId="52" fillId="0" borderId="44" xfId="0" applyFont="1" applyBorder="1" applyAlignment="1">
      <alignment horizontal="center" vertical="center" wrapText="1"/>
    </xf>
    <xf numFmtId="0" fontId="52" fillId="0" borderId="49" xfId="0" applyFont="1" applyBorder="1" applyAlignment="1">
      <alignment horizontal="center" vertical="center" wrapText="1"/>
    </xf>
    <xf numFmtId="0" fontId="6" fillId="0" borderId="2" xfId="0" applyFont="1" applyBorder="1" applyAlignment="1">
      <alignment horizontal="center" vertical="center" wrapText="1"/>
    </xf>
    <xf numFmtId="0" fontId="16" fillId="0" borderId="76"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9" xfId="0" applyFont="1" applyBorder="1" applyAlignment="1">
      <alignment horizontal="center" vertical="center" wrapText="1"/>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8" fillId="0" borderId="48" xfId="0" applyFont="1" applyBorder="1" applyAlignment="1">
      <alignment horizontal="left" vertical="center" wrapText="1"/>
    </xf>
    <xf numFmtId="0" fontId="54" fillId="0" borderId="42" xfId="0" applyFont="1" applyBorder="1" applyAlignment="1">
      <alignment horizontal="center" vertical="center" wrapText="1"/>
    </xf>
    <xf numFmtId="0" fontId="54" fillId="0" borderId="2" xfId="0" applyFont="1" applyBorder="1" applyAlignment="1">
      <alignment horizontal="center" vertical="center" wrapText="1"/>
    </xf>
    <xf numFmtId="3" fontId="52" fillId="0" borderId="2" xfId="0" applyNumberFormat="1" applyFont="1" applyBorder="1" applyAlignment="1">
      <alignment horizontal="center" vertical="center" wrapText="1"/>
    </xf>
    <xf numFmtId="0" fontId="52" fillId="0" borderId="10" xfId="0" applyFont="1" applyBorder="1" applyAlignment="1">
      <alignment horizontal="center" vertical="center" wrapText="1"/>
    </xf>
    <xf numFmtId="3" fontId="8" fillId="0" borderId="39" xfId="0" applyNumberFormat="1" applyFont="1" applyBorder="1" applyAlignment="1">
      <alignment horizontal="center" vertical="center" wrapText="1"/>
    </xf>
    <xf numFmtId="3" fontId="2" fillId="0" borderId="18" xfId="0" applyNumberFormat="1" applyFont="1" applyBorder="1" applyAlignment="1">
      <alignment horizontal="center" vertical="center"/>
    </xf>
    <xf numFmtId="3" fontId="8" fillId="0" borderId="44" xfId="0" applyNumberFormat="1" applyFont="1" applyBorder="1" applyAlignment="1">
      <alignment horizontal="center" vertical="center"/>
    </xf>
    <xf numFmtId="0" fontId="9" fillId="0" borderId="2" xfId="0" applyFont="1" applyBorder="1" applyAlignment="1">
      <alignment horizontal="left" vertical="center" wrapText="1"/>
    </xf>
    <xf numFmtId="0" fontId="9" fillId="0" borderId="10" xfId="0" applyFont="1" applyBorder="1" applyAlignment="1">
      <alignment horizontal="left" vertical="center" wrapText="1"/>
    </xf>
    <xf numFmtId="0" fontId="2" fillId="0" borderId="12" xfId="0" applyFont="1" applyBorder="1" applyAlignment="1">
      <alignment horizontal="right" vertical="center" wrapText="1"/>
    </xf>
    <xf numFmtId="0" fontId="2" fillId="0" borderId="39" xfId="0" applyFont="1" applyBorder="1" applyAlignment="1">
      <alignment horizontal="right" vertical="center" wrapText="1"/>
    </xf>
    <xf numFmtId="0" fontId="2" fillId="0" borderId="7" xfId="0" applyFont="1" applyBorder="1" applyAlignment="1">
      <alignment horizontal="right" vertical="center" wrapText="1"/>
    </xf>
    <xf numFmtId="0" fontId="2" fillId="0" borderId="3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center" vertical="center" wrapText="1"/>
    </xf>
  </cellXfs>
  <cellStyles count="4">
    <cellStyle name="Normal" xfId="0" builtinId="0"/>
    <cellStyle name="Normal 2" xfId="3" xr:uid="{BCD1BCDF-386C-4A1F-A808-F49D0BBD5F90}"/>
    <cellStyle name="Normal 3" xfId="1" xr:uid="{887EB4C5-BFAA-41EB-BB9C-E27EA73D215B}"/>
    <cellStyle name="Normal 4" xfId="2" xr:uid="{9B605248-15A8-4529-A190-4506A8EBF788}"/>
  </cellStyles>
  <dxfs count="4">
    <dxf>
      <font>
        <color rgb="FF006100"/>
      </font>
      <fill>
        <patternFill>
          <bgColor rgb="FFC6EFCE"/>
        </patternFill>
      </fill>
    </dxf>
    <dxf>
      <font>
        <color rgb="FF9C0006"/>
      </font>
      <fill>
        <patternFill>
          <bgColor rgb="FFFFC7CE"/>
        </patternFill>
      </fill>
    </dxf>
    <dxf>
      <font>
        <color rgb="FF0070C0"/>
      </font>
      <fill>
        <patternFill patternType="solid">
          <bgColor rgb="FF00B0F0"/>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22/11/relationships/FeaturePropertyBag" Target="featurePropertyBag/featurePropertyBag.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2.xml"/></Relationships>
</file>

<file path=xl/documenttasks/documenttask1.xml><?xml version="1.0" encoding="utf-8"?>
<Tasks xmlns="http://schemas.microsoft.com/office/tasks/2019/documenttasks">
  <Task id="{4BA3FBF7-7BF6-4F40-B7D7-BEB515F618A7}">
    <Anchor>
      <Comment id="{0BE83874-9B8C-4B9B-9743-EA8AB43B5533}"/>
    </Anchor>
    <History>
      <Event time="2025-12-03T17:52:47.62" id="{7BB65C66-7CE6-411F-B41E-CF04DDE0F4F8}">
        <Attribution userId="S::JPrada@minvivienda.gov.co::86a61541-49a6-4ac4-98a1-a7fe3b47b017" userName="Juan Felipe Prada Hernandez" userProvider="AD"/>
        <Anchor>
          <Comment id="{0BE83874-9B8C-4B9B-9743-EA8AB43B5533}"/>
        </Anchor>
        <Create/>
      </Event>
      <Event time="2025-12-03T17:52:47.62" id="{B7730658-5745-4F7B-B379-FC345FEEA9A5}">
        <Attribution userId="S::JPrada@minvivienda.gov.co::86a61541-49a6-4ac4-98a1-a7fe3b47b017" userName="Juan Felipe Prada Hernandez" userProvider="AD"/>
        <Anchor>
          <Comment id="{0BE83874-9B8C-4B9B-9743-EA8AB43B5533}"/>
        </Anchor>
        <Assign userId="S::BDavila@minvivienda.gov.co::1d5bb452-e502-4a92-a442-de9d69da9d3a" userName="Byron Sebastian Davila Fandino" userProvider="AD"/>
      </Event>
      <Event time="2025-12-03T17:52:47.62" id="{3319733C-DAE3-4A5D-A13D-B2BFC4CEA7C3}">
        <Attribution userId="S::JPrada@minvivienda.gov.co::86a61541-49a6-4ac4-98a1-a7fe3b47b017" userName="Juan Felipe Prada Hernandez" userProvider="AD"/>
        <Anchor>
          <Comment id="{0BE83874-9B8C-4B9B-9743-EA8AB43B5533}"/>
        </Anchor>
        <SetTitle title="@Byron Sebastian Davila Fandino @Paola Andrea Calderon Vargas Se considera aclarar la descripción de la evidencia, qué tipo de formato se va a reportar, Excel, word, PDF, entre otro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5C23872-7244-4E6A-912A-DDEF3843D6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580CC9E6-0E47-42CA-861B-C6C5CAC41E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0D327D5-AF8D-4C5D-B318-29AAC157E4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01476E4-A1F6-4E9A-B155-DF3F70F693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880DF0D-698C-42B2-BCB8-F43F0E8CAD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D393008D-8C70-4890-BC78-25CF4CA11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8DCEBA22-B2F8-4E1A-B66B-B36FC82E11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1468C38-8DEC-4433-9C2B-1A4B8F993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DB634C-9913-4686-93EF-BFC2E1674D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3" name="Imagen 2">
          <a:extLst>
            <a:ext uri="{FF2B5EF4-FFF2-40B4-BE49-F238E27FC236}">
              <a16:creationId xmlns:a16="http://schemas.microsoft.com/office/drawing/2014/main" id="{48D353A4-5BA4-46AE-864F-D2F805D2A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17C5C452-4360-4C74-A727-AFEC1DED9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7791DD-531C-4FBC-8CE8-1B08FD4AFC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97C2F11-A5EA-4917-9807-7A7ED5CF7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C3C7927-2CE4-405F-9C20-598985EBCE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DEBF875-A3F9-4816-98D1-F1D44D3BC1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viviendagovco.sharepoint.com/Users/jenny/AppData/Local/Microsoft/Windows/INetCache/Content.Outlook/TSWKXY4G/Ficha%20T&#233;cnica%20del%20indicador%20PAI%202025%20-%20V2%20%20en%20desarrollo%20mayo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Técnica"/>
      <sheetName val="Ficha Técnica Propuesta"/>
      <sheetName val="Listas"/>
      <sheetName val="Cód-Indicador"/>
      <sheetName val="Instructivo"/>
      <sheetName val="Cód por área"/>
      <sheetName val="Hoja1"/>
    </sheetNames>
    <sheetDataSet>
      <sheetData sheetId="0" refreshError="1"/>
      <sheetData sheetId="1" refreshError="1"/>
      <sheetData sheetId="2" refreshError="1">
        <row r="1">
          <cell r="E1" t="str">
            <v>EJE</v>
          </cell>
          <cell r="F1" t="str">
            <v>OBJETIVO</v>
          </cell>
        </row>
        <row r="2">
          <cell r="E2" t="str">
            <v>1. Transformación territorial​</v>
          </cell>
          <cell r="F2" t="str">
            <v>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v>
          </cell>
        </row>
        <row r="3">
          <cell r="E3" t="str">
            <v>2. Soluciones habitacionales​</v>
          </cell>
          <cell r="F3" t="str">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ell>
        </row>
        <row r="4">
          <cell r="E4" t="str">
            <v>3. Agua apta para el consumo humano, saneamiento básico y basura cero​</v>
          </cell>
          <cell r="F4" t="str">
            <v>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v>
          </cell>
        </row>
        <row r="5">
          <cell r="E5" t="str">
            <v>4. Efectividad organizacional​</v>
          </cell>
          <cell r="F5" t="str">
            <v>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v>
          </cell>
        </row>
      </sheetData>
      <sheetData sheetId="3" refreshError="1"/>
      <sheetData sheetId="4" refreshError="1"/>
      <sheetData sheetId="5" refreshError="1"/>
      <sheetData sheetId="6"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Byron Sebastian Davila Fandino" id="{CD528932-A6C9-4A73-816A-DC9BE2CDA43B}" userId="BDavila@minvivienda.gov.co" providerId="PeoplePicker"/>
  <person displayName="Paola Andrea Calderon Vargas" id="{CAFE9F88-9C3C-4E6A-9342-40EB7A66336C}" userId="PCalderon@minvivienda.gov.co" providerId="PeoplePicker"/>
  <person displayName="Juan Felipe Prada Hernandez" id="{DC87C668-3932-4DDE-A227-600A4E4F5C9D}" userId="S::JPrada@minvivienda.gov.co::86a61541-49a6-4ac4-98a1-a7fe3b47b01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7" dT="2025-12-03T17:52:47.63" personId="{DC87C668-3932-4DDE-A227-600A4E4F5C9D}" id="{0BE83874-9B8C-4B9B-9743-EA8AB43B5533}">
    <text>@Byron Sebastian Davila Fandino @Paola Andrea Calderon Vargas Se considera aclarar la descripción de la evidencia, qué tipo de formato se va a reportar, Excel, word, PDF, entre otros.</text>
    <mentions>
      <mention mentionpersonId="{CD528932-A6C9-4A73-816A-DC9BE2CDA43B}" mentionId="{409E23E9-0414-466C-B312-351257CEC4FA}" startIndex="0" length="31"/>
      <mention mentionpersonId="{CAFE9F88-9C3C-4E6A-9342-40EB7A66336C}" mentionId="{7E9F1DC1-F4AB-43F8-AA0A-24171E47669B}" startIndex="32" length="29"/>
    </mentions>
  </threadedComment>
  <threadedComment ref="B37" dT="2025-12-03T20:22:36.88" personId="{DC87C668-3932-4DDE-A227-600A4E4F5C9D}" id="{3E6992AE-63D6-434F-B58F-E59989F58723}" parentId="{0BE83874-9B8C-4B9B-9743-EA8AB43B5533}">
    <text xml:space="preserve">También tener en cuenta que no están reportando en la base los folios de matricula, si no, la cantidad de títulos por fuente. Considerara para la base, agregar la desagregación o identificación de fuente por artículo.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C8B8-FE4B-444B-AEDB-279AEBF84A89}">
  <dimension ref="A1:AD124"/>
  <sheetViews>
    <sheetView showGridLines="0" topLeftCell="A23" zoomScale="59" zoomScaleNormal="59" zoomScaleSheetLayoutView="106" workbookViewId="0">
      <selection activeCell="K30" sqref="K30:N30"/>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9" style="1" customWidth="1"/>
    <col min="16" max="16" width="18.81640625" style="1" customWidth="1"/>
    <col min="17" max="17" width="46.54296875" style="1" customWidth="1"/>
    <col min="18" max="18" width="48.816406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3</v>
      </c>
      <c r="C4" s="301"/>
      <c r="D4" s="301"/>
      <c r="E4" s="301"/>
      <c r="F4" s="301"/>
      <c r="G4" s="301"/>
      <c r="H4" s="301"/>
      <c r="I4" s="301"/>
      <c r="J4" s="301"/>
      <c r="K4" s="3" t="s">
        <v>4</v>
      </c>
      <c r="L4" s="301" t="s">
        <v>5</v>
      </c>
      <c r="M4" s="301"/>
      <c r="N4" s="302"/>
      <c r="O4" s="17"/>
      <c r="P4" s="114" t="s">
        <v>612</v>
      </c>
      <c r="Q4" s="114"/>
      <c r="R4" s="114" t="s">
        <v>617</v>
      </c>
      <c r="S4" s="17"/>
      <c r="T4" s="17"/>
      <c r="U4" s="17"/>
      <c r="V4" s="17"/>
      <c r="W4" s="17"/>
      <c r="X4" s="17"/>
      <c r="Y4" s="17"/>
    </row>
    <row r="5" spans="1:25" ht="50.65" customHeight="1" x14ac:dyDescent="0.25">
      <c r="A5" s="67" t="s">
        <v>6</v>
      </c>
      <c r="B5" s="150" t="s">
        <v>7</v>
      </c>
      <c r="C5" s="150"/>
      <c r="D5" s="150"/>
      <c r="E5" s="150"/>
      <c r="F5" s="150"/>
      <c r="G5" s="150"/>
      <c r="H5" s="150"/>
      <c r="I5" s="150"/>
      <c r="J5" s="150"/>
      <c r="K5" s="150"/>
      <c r="L5" s="150"/>
      <c r="M5" s="150"/>
      <c r="N5" s="289"/>
      <c r="O5" s="17"/>
      <c r="P5" s="114" t="s">
        <v>613</v>
      </c>
      <c r="Q5" s="114"/>
      <c r="R5" s="114" t="s">
        <v>617</v>
      </c>
      <c r="S5" s="17"/>
      <c r="T5" s="17"/>
      <c r="U5" s="17"/>
      <c r="V5" s="17"/>
      <c r="W5" s="17"/>
      <c r="X5" s="17"/>
      <c r="Y5" s="17"/>
    </row>
    <row r="6" spans="1:25" customFormat="1" ht="58.15" customHeight="1" x14ac:dyDescent="0.25">
      <c r="A6" s="67" t="s">
        <v>8</v>
      </c>
      <c r="B6" s="23" t="s">
        <v>9</v>
      </c>
      <c r="C6" s="125" t="s">
        <v>10</v>
      </c>
      <c r="D6" s="125"/>
      <c r="E6" s="125"/>
      <c r="F6" s="23" t="s">
        <v>11</v>
      </c>
      <c r="G6" s="125" t="s">
        <v>12</v>
      </c>
      <c r="H6" s="125"/>
      <c r="I6" s="125"/>
      <c r="J6" s="23" t="s">
        <v>13</v>
      </c>
      <c r="K6" s="125" t="s">
        <v>14</v>
      </c>
      <c r="L6" s="125"/>
      <c r="M6" s="125"/>
      <c r="N6" s="126"/>
      <c r="O6" s="17"/>
      <c r="P6" s="114" t="s">
        <v>614</v>
      </c>
      <c r="Q6" s="114"/>
      <c r="R6" s="114" t="s">
        <v>617</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t="s">
        <v>614</v>
      </c>
      <c r="Q7" s="114"/>
      <c r="R7" s="114" t="s">
        <v>617</v>
      </c>
      <c r="S7" s="17"/>
      <c r="T7" s="17"/>
      <c r="U7" s="17"/>
      <c r="V7" s="17"/>
      <c r="W7" s="17"/>
      <c r="X7" s="17"/>
      <c r="Y7" s="17"/>
    </row>
    <row r="8" spans="1:25" customFormat="1" ht="36" customHeight="1" x14ac:dyDescent="0.25">
      <c r="A8" s="67" t="s">
        <v>19</v>
      </c>
      <c r="B8" s="23" t="s">
        <v>20</v>
      </c>
      <c r="C8" s="295" t="s">
        <v>175</v>
      </c>
      <c r="D8" s="295"/>
      <c r="E8" s="295"/>
      <c r="F8" s="295"/>
      <c r="G8" s="295"/>
      <c r="H8" s="295"/>
      <c r="I8" s="23" t="s">
        <v>22</v>
      </c>
      <c r="J8" s="295" t="s">
        <v>216</v>
      </c>
      <c r="K8" s="295"/>
      <c r="L8" s="295"/>
      <c r="M8" s="295"/>
      <c r="N8" s="296"/>
      <c r="O8" s="17"/>
      <c r="P8" s="114" t="s">
        <v>615</v>
      </c>
      <c r="Q8" s="114"/>
      <c r="R8" s="114" t="s">
        <v>617</v>
      </c>
      <c r="S8" s="17"/>
      <c r="T8" s="17"/>
      <c r="U8" s="17"/>
      <c r="V8" s="17"/>
      <c r="W8" s="17"/>
      <c r="X8" s="17"/>
      <c r="Y8" s="17"/>
    </row>
    <row r="9" spans="1:25" customFormat="1" ht="64.150000000000006" customHeight="1" thickBot="1" x14ac:dyDescent="0.3">
      <c r="A9" s="67" t="s">
        <v>24</v>
      </c>
      <c r="B9" s="288" t="s">
        <v>25</v>
      </c>
      <c r="C9" s="150"/>
      <c r="D9" s="150"/>
      <c r="E9" s="150"/>
      <c r="F9" s="150"/>
      <c r="G9" s="150"/>
      <c r="H9" s="150"/>
      <c r="I9" s="150"/>
      <c r="J9" s="150"/>
      <c r="K9" s="150"/>
      <c r="L9" s="150"/>
      <c r="M9" s="150"/>
      <c r="N9" s="289"/>
      <c r="O9" s="17"/>
      <c r="P9" s="114" t="s">
        <v>612</v>
      </c>
      <c r="Q9" s="114"/>
      <c r="R9" s="114"/>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t="s">
        <v>612</v>
      </c>
      <c r="Q10" s="114"/>
      <c r="R10" s="114"/>
      <c r="S10" s="17"/>
      <c r="T10" s="17"/>
      <c r="U10" s="17"/>
      <c r="V10" s="17"/>
      <c r="W10" s="17"/>
      <c r="X10" s="17"/>
      <c r="Y10" s="17"/>
    </row>
    <row r="11" spans="1:25" customFormat="1" ht="43.9" customHeight="1" thickBot="1" x14ac:dyDescent="0.3">
      <c r="A11" s="68" t="s">
        <v>27</v>
      </c>
      <c r="B11" s="290" t="s">
        <v>28</v>
      </c>
      <c r="C11" s="290"/>
      <c r="D11" s="290"/>
      <c r="E11" s="290"/>
      <c r="F11" s="290"/>
      <c r="G11" s="290"/>
      <c r="H11" s="290"/>
      <c r="I11" s="290"/>
      <c r="J11" s="290"/>
      <c r="K11" s="290"/>
      <c r="L11" s="290"/>
      <c r="M11" s="290"/>
      <c r="N11" s="291"/>
      <c r="O11" s="17"/>
      <c r="P11" s="114" t="s">
        <v>612</v>
      </c>
      <c r="Q11" s="114"/>
      <c r="R11" s="114"/>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c r="Q12" s="114"/>
      <c r="R12" s="114"/>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c r="R14" s="114"/>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c r="S15" s="17"/>
      <c r="T15" s="17"/>
      <c r="U15" s="17"/>
      <c r="V15" s="17"/>
      <c r="W15" s="17"/>
      <c r="X15" s="17"/>
      <c r="Y15" s="17"/>
    </row>
    <row r="16" spans="1:25" s="7" customFormat="1" ht="36" customHeight="1" x14ac:dyDescent="0.25">
      <c r="A16" s="69" t="b">
        <v>1</v>
      </c>
      <c r="B16" s="268" t="s">
        <v>37</v>
      </c>
      <c r="C16" s="268"/>
      <c r="D16" s="269" t="s">
        <v>616</v>
      </c>
      <c r="E16" s="269"/>
      <c r="F16" s="270"/>
      <c r="G16" s="69" t="b">
        <v>0</v>
      </c>
      <c r="H16" s="271" t="s">
        <v>38</v>
      </c>
      <c r="I16" s="272"/>
      <c r="J16" s="273"/>
      <c r="K16" s="274"/>
      <c r="L16" s="275"/>
      <c r="M16" s="275"/>
      <c r="N16" s="276"/>
      <c r="O16" s="17"/>
      <c r="P16" s="114" t="s">
        <v>612</v>
      </c>
      <c r="Q16" s="114"/>
      <c r="R16" s="114" t="s">
        <v>617</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c r="S17" s="17"/>
      <c r="T17" s="17"/>
      <c r="U17" s="17"/>
      <c r="V17" s="17"/>
      <c r="W17" s="17"/>
      <c r="X17" s="17"/>
      <c r="Y17" s="17"/>
    </row>
    <row r="18" spans="1:30" s="7" customFormat="1" ht="30" customHeight="1" thickBot="1" x14ac:dyDescent="0.3">
      <c r="A18" s="69" t="b">
        <v>1</v>
      </c>
      <c r="B18" s="257" t="s">
        <v>41</v>
      </c>
      <c r="C18" s="257"/>
      <c r="D18" s="258"/>
      <c r="E18" s="258"/>
      <c r="F18" s="259"/>
      <c r="G18" s="69" t="b">
        <v>0</v>
      </c>
      <c r="H18" s="260" t="s">
        <v>42</v>
      </c>
      <c r="I18" s="261"/>
      <c r="J18" s="261"/>
      <c r="K18" s="261"/>
      <c r="L18" s="261"/>
      <c r="M18" s="261"/>
      <c r="N18" s="262"/>
      <c r="P18" s="117" t="s">
        <v>612</v>
      </c>
      <c r="Q18" s="61"/>
      <c r="R18" s="114"/>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c r="Q19" s="114"/>
      <c r="R19" s="114"/>
      <c r="S19" s="17"/>
      <c r="T19" s="17"/>
      <c r="U19" s="17"/>
      <c r="V19" s="17"/>
      <c r="W19" s="17"/>
      <c r="X19" s="17"/>
      <c r="Y19" s="17"/>
    </row>
    <row r="20" spans="1:30" s="7" customFormat="1" ht="48" customHeight="1" thickBot="1" x14ac:dyDescent="0.4">
      <c r="A20" s="34" t="s">
        <v>44</v>
      </c>
      <c r="B20" s="264">
        <v>400000</v>
      </c>
      <c r="C20" s="264"/>
      <c r="D20" s="265" t="s">
        <v>45</v>
      </c>
      <c r="E20" s="265"/>
      <c r="F20" s="8">
        <v>4</v>
      </c>
      <c r="G20" s="9" t="s">
        <v>46</v>
      </c>
      <c r="H20" s="266">
        <v>2023</v>
      </c>
      <c r="I20" s="266"/>
      <c r="J20" s="266"/>
      <c r="K20" s="9" t="s">
        <v>47</v>
      </c>
      <c r="L20" s="266">
        <v>2026</v>
      </c>
      <c r="M20" s="266"/>
      <c r="N20" s="267"/>
      <c r="O20" s="17"/>
      <c r="P20" s="114"/>
      <c r="Q20" s="114"/>
      <c r="R20" s="114"/>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c r="S21" s="17"/>
      <c r="T21" s="17"/>
      <c r="U21" s="17"/>
      <c r="V21" s="17"/>
      <c r="W21" s="17"/>
      <c r="X21" s="17"/>
      <c r="Y21" s="17"/>
      <c r="Z21" s="10"/>
      <c r="AA21" s="10"/>
      <c r="AB21" s="10"/>
      <c r="AC21" s="10"/>
      <c r="AD21" s="10"/>
    </row>
    <row r="22" spans="1:30" s="7" customFormat="1" ht="16.5" x14ac:dyDescent="0.35">
      <c r="A22" s="249">
        <v>2023</v>
      </c>
      <c r="B22" s="250"/>
      <c r="C22" s="250"/>
      <c r="D22" s="251">
        <v>20000</v>
      </c>
      <c r="E22" s="252"/>
      <c r="F22" s="251">
        <v>40100</v>
      </c>
      <c r="G22" s="253"/>
      <c r="H22" s="254"/>
      <c r="I22" s="252"/>
      <c r="J22" s="252"/>
      <c r="K22" s="255"/>
      <c r="L22" s="255"/>
      <c r="M22" s="252"/>
      <c r="N22" s="253"/>
      <c r="O22" s="17"/>
      <c r="P22" s="114" t="s">
        <v>612</v>
      </c>
      <c r="Q22" s="114"/>
      <c r="R22" s="114" t="s">
        <v>617</v>
      </c>
      <c r="S22" s="17"/>
      <c r="T22" s="17"/>
      <c r="U22" s="17"/>
      <c r="V22" s="17"/>
      <c r="W22" s="17"/>
      <c r="X22" s="17"/>
      <c r="Y22" s="17"/>
      <c r="Z22" s="10"/>
      <c r="AA22" s="10"/>
      <c r="AB22" s="10"/>
      <c r="AC22" s="10"/>
      <c r="AD22" s="10"/>
    </row>
    <row r="23" spans="1:30" s="7" customFormat="1" ht="16.5" x14ac:dyDescent="0.35">
      <c r="A23" s="249">
        <v>2024</v>
      </c>
      <c r="B23" s="250"/>
      <c r="C23" s="250"/>
      <c r="D23" s="251">
        <v>110000</v>
      </c>
      <c r="E23" s="252"/>
      <c r="F23" s="251">
        <v>103968</v>
      </c>
      <c r="G23" s="253"/>
      <c r="H23" s="254"/>
      <c r="I23" s="252"/>
      <c r="J23" s="252"/>
      <c r="K23" s="255"/>
      <c r="L23" s="255"/>
      <c r="M23" s="252"/>
      <c r="N23" s="253"/>
      <c r="O23" s="17"/>
      <c r="P23" s="114"/>
      <c r="Q23" s="114"/>
      <c r="R23" s="114" t="s">
        <v>617</v>
      </c>
      <c r="S23" s="17"/>
      <c r="T23" s="17"/>
      <c r="U23" s="17"/>
      <c r="V23" s="17"/>
      <c r="W23" s="17"/>
      <c r="X23" s="17"/>
      <c r="Y23" s="17"/>
      <c r="Z23" s="10"/>
      <c r="AA23" s="10"/>
      <c r="AB23" s="10"/>
      <c r="AC23" s="10"/>
      <c r="AD23" s="10"/>
    </row>
    <row r="24" spans="1:30" s="7" customFormat="1" ht="27" x14ac:dyDescent="0.35">
      <c r="A24" s="249">
        <v>2025</v>
      </c>
      <c r="B24" s="250"/>
      <c r="C24" s="250"/>
      <c r="D24" s="251">
        <v>160000</v>
      </c>
      <c r="E24" s="252"/>
      <c r="F24" s="252">
        <v>160005</v>
      </c>
      <c r="G24" s="253"/>
      <c r="H24" s="254"/>
      <c r="I24" s="252"/>
      <c r="J24" s="252"/>
      <c r="K24" s="255"/>
      <c r="L24" s="255"/>
      <c r="M24" s="252"/>
      <c r="N24" s="253"/>
      <c r="O24" s="17"/>
      <c r="P24" s="114"/>
      <c r="Q24" s="114" t="s">
        <v>638</v>
      </c>
      <c r="R24" s="114" t="s">
        <v>617</v>
      </c>
      <c r="S24" s="17"/>
      <c r="T24" s="17"/>
      <c r="U24" s="17"/>
      <c r="V24" s="17"/>
      <c r="W24" s="17"/>
      <c r="X24" s="17"/>
      <c r="Y24" s="17"/>
      <c r="Z24" s="10"/>
      <c r="AA24" s="10"/>
      <c r="AB24" s="10"/>
      <c r="AC24" s="10"/>
      <c r="AD24" s="10"/>
    </row>
    <row r="25" spans="1:30" s="7" customFormat="1" ht="16.5" x14ac:dyDescent="0.35">
      <c r="A25" s="249">
        <v>2026</v>
      </c>
      <c r="B25" s="250"/>
      <c r="C25" s="250"/>
      <c r="D25" s="251">
        <v>110000</v>
      </c>
      <c r="E25" s="252"/>
      <c r="F25" s="252"/>
      <c r="G25" s="253"/>
      <c r="H25" s="254"/>
      <c r="I25" s="252"/>
      <c r="J25" s="252"/>
      <c r="K25" s="255"/>
      <c r="L25" s="255"/>
      <c r="M25" s="252"/>
      <c r="N25" s="253"/>
      <c r="O25" s="17"/>
      <c r="P25" s="114"/>
      <c r="Q25" s="114"/>
      <c r="R25" s="114"/>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14"/>
      <c r="Q26" s="114"/>
      <c r="R26" s="114"/>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c r="Q27" s="114"/>
      <c r="R27" s="114"/>
      <c r="S27" s="17"/>
      <c r="T27" s="17"/>
      <c r="U27" s="17"/>
      <c r="V27" s="17"/>
      <c r="W27" s="17"/>
      <c r="X27" s="17"/>
      <c r="Y27" s="17"/>
    </row>
    <row r="28" spans="1:30" s="10" customFormat="1" ht="44.65" customHeight="1" x14ac:dyDescent="0.35">
      <c r="A28" s="66" t="s">
        <v>53</v>
      </c>
      <c r="B28" s="202" t="s">
        <v>54</v>
      </c>
      <c r="C28" s="237"/>
      <c r="D28" s="237"/>
      <c r="E28" s="237"/>
      <c r="F28" s="238"/>
      <c r="G28" s="9" t="s">
        <v>55</v>
      </c>
      <c r="H28" s="202" t="s">
        <v>56</v>
      </c>
      <c r="I28" s="237"/>
      <c r="J28" s="237"/>
      <c r="K28" s="237"/>
      <c r="L28" s="237"/>
      <c r="M28" s="237"/>
      <c r="N28" s="203"/>
      <c r="O28" s="17"/>
      <c r="P28" s="114" t="s">
        <v>612</v>
      </c>
      <c r="Q28" s="114"/>
      <c r="R28" s="114" t="s">
        <v>612</v>
      </c>
      <c r="S28" s="17"/>
      <c r="T28" s="17"/>
      <c r="U28" s="17"/>
      <c r="V28" s="17"/>
      <c r="W28" s="17"/>
      <c r="X28" s="17"/>
      <c r="Y28" s="17"/>
    </row>
    <row r="29" spans="1:30" s="10" customFormat="1" ht="38.25" customHeight="1" x14ac:dyDescent="0.35">
      <c r="A29" s="67" t="s">
        <v>57</v>
      </c>
      <c r="B29" s="239" t="s">
        <v>58</v>
      </c>
      <c r="C29" s="240"/>
      <c r="D29" s="221" t="s">
        <v>59</v>
      </c>
      <c r="E29" s="222"/>
      <c r="F29" s="223" t="s">
        <v>60</v>
      </c>
      <c r="G29" s="224"/>
      <c r="H29" s="225"/>
      <c r="I29" s="12" t="s">
        <v>61</v>
      </c>
      <c r="J29" s="223" t="s">
        <v>62</v>
      </c>
      <c r="K29" s="225"/>
      <c r="L29" s="12" t="s">
        <v>63</v>
      </c>
      <c r="M29" s="241" t="s">
        <v>64</v>
      </c>
      <c r="N29" s="242"/>
      <c r="O29" s="17"/>
      <c r="P29" s="114" t="s">
        <v>612</v>
      </c>
      <c r="Q29" s="114"/>
      <c r="R29" s="114" t="s">
        <v>612</v>
      </c>
      <c r="S29" s="17"/>
      <c r="T29" s="17"/>
      <c r="U29" s="17"/>
      <c r="V29" s="17"/>
      <c r="W29" s="17"/>
      <c r="X29" s="17"/>
      <c r="Y29" s="17"/>
    </row>
    <row r="30" spans="1:30" s="13" customFormat="1" ht="30.75" customHeight="1" x14ac:dyDescent="0.25">
      <c r="A30" s="67" t="s">
        <v>65</v>
      </c>
      <c r="B30" s="122">
        <v>40012</v>
      </c>
      <c r="C30" s="123"/>
      <c r="D30" s="123"/>
      <c r="E30" s="124"/>
      <c r="F30" s="12" t="s">
        <v>66</v>
      </c>
      <c r="G30" s="227">
        <v>44926</v>
      </c>
      <c r="H30" s="123"/>
      <c r="I30" s="124"/>
      <c r="J30" s="12" t="s">
        <v>67</v>
      </c>
      <c r="K30" s="228" t="s">
        <v>68</v>
      </c>
      <c r="L30" s="228"/>
      <c r="M30" s="228"/>
      <c r="N30" s="229"/>
      <c r="O30" s="17"/>
      <c r="P30" s="114" t="s">
        <v>612</v>
      </c>
      <c r="Q30" s="114"/>
      <c r="R30" s="114"/>
      <c r="S30" s="17"/>
      <c r="T30" s="17"/>
      <c r="U30" s="17"/>
      <c r="V30" s="17"/>
      <c r="W30" s="17"/>
      <c r="X30" s="17"/>
      <c r="Y30" s="17"/>
    </row>
    <row r="31" spans="1:30" s="13" customFormat="1" ht="28.9" customHeight="1" x14ac:dyDescent="0.25">
      <c r="A31" s="67" t="s">
        <v>69</v>
      </c>
      <c r="B31" s="230">
        <v>2026</v>
      </c>
      <c r="C31" s="231"/>
      <c r="D31" s="231"/>
      <c r="E31" s="231"/>
      <c r="F31" s="231"/>
      <c r="G31" s="231"/>
      <c r="H31" s="231"/>
      <c r="I31" s="231"/>
      <c r="J31" s="231"/>
      <c r="K31" s="231"/>
      <c r="L31" s="231"/>
      <c r="M31" s="231"/>
      <c r="N31" s="232"/>
      <c r="O31" s="17"/>
      <c r="P31" s="114" t="s">
        <v>612</v>
      </c>
      <c r="Q31" s="114"/>
      <c r="R31" s="114"/>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c r="S32" s="17"/>
      <c r="T32" s="17"/>
      <c r="U32" s="17"/>
      <c r="V32" s="17"/>
      <c r="W32" s="17"/>
      <c r="X32" s="17"/>
      <c r="Y32" s="17"/>
    </row>
    <row r="33" spans="1:30" s="13" customFormat="1" ht="92.25" customHeight="1" x14ac:dyDescent="0.25">
      <c r="A33" s="234"/>
      <c r="B33" s="15">
        <v>0</v>
      </c>
      <c r="C33" s="15">
        <v>0</v>
      </c>
      <c r="D33" s="15">
        <v>10000</v>
      </c>
      <c r="E33" s="15">
        <v>10000</v>
      </c>
      <c r="F33" s="15">
        <v>10000</v>
      </c>
      <c r="G33" s="15">
        <v>10000</v>
      </c>
      <c r="H33" s="15">
        <v>10000</v>
      </c>
      <c r="I33" s="15">
        <v>0</v>
      </c>
      <c r="J33" s="15">
        <v>0</v>
      </c>
      <c r="K33" s="15">
        <v>0</v>
      </c>
      <c r="L33" s="15">
        <v>0</v>
      </c>
      <c r="M33" s="15">
        <v>0</v>
      </c>
      <c r="N33" s="16">
        <v>50000</v>
      </c>
      <c r="O33" s="17"/>
      <c r="P33" s="114"/>
      <c r="Q33" s="114" t="s">
        <v>639</v>
      </c>
      <c r="R33" s="114"/>
      <c r="S33" s="17"/>
      <c r="T33" s="17"/>
      <c r="U33" s="17"/>
      <c r="V33" s="17"/>
      <c r="W33" s="17"/>
      <c r="X33" s="17"/>
      <c r="Y33" s="17"/>
    </row>
    <row r="34" spans="1:30" s="13" customFormat="1" ht="34.5" customHeight="1" x14ac:dyDescent="0.25">
      <c r="A34" s="67" t="s">
        <v>84</v>
      </c>
      <c r="B34" s="235" t="s">
        <v>85</v>
      </c>
      <c r="C34" s="235"/>
      <c r="D34" s="235"/>
      <c r="E34" s="235"/>
      <c r="F34" s="235"/>
      <c r="G34" s="235"/>
      <c r="H34" s="235"/>
      <c r="I34" s="235"/>
      <c r="J34" s="235"/>
      <c r="K34" s="235"/>
      <c r="L34" s="235"/>
      <c r="M34" s="235"/>
      <c r="N34" s="236"/>
      <c r="O34" s="17"/>
      <c r="P34" s="114" t="s">
        <v>612</v>
      </c>
      <c r="Q34" s="114"/>
      <c r="R34" s="114"/>
      <c r="S34" s="17"/>
      <c r="T34" s="17"/>
      <c r="U34" s="17"/>
      <c r="V34" s="17"/>
      <c r="W34" s="17"/>
      <c r="X34" s="17"/>
      <c r="Y34" s="17"/>
    </row>
    <row r="35" spans="1:30" s="13" customFormat="1" ht="60" customHeight="1" x14ac:dyDescent="0.25">
      <c r="A35" s="67" t="s">
        <v>86</v>
      </c>
      <c r="B35" s="204" t="s">
        <v>87</v>
      </c>
      <c r="C35" s="219"/>
      <c r="D35" s="219"/>
      <c r="E35" s="220"/>
      <c r="F35" s="221" t="s">
        <v>88</v>
      </c>
      <c r="G35" s="222"/>
      <c r="H35" s="223" t="s">
        <v>89</v>
      </c>
      <c r="I35" s="224"/>
      <c r="J35" s="225"/>
      <c r="K35" s="12" t="s">
        <v>90</v>
      </c>
      <c r="L35" s="223" t="s">
        <v>91</v>
      </c>
      <c r="M35" s="224"/>
      <c r="N35" s="226"/>
      <c r="O35" s="17"/>
      <c r="P35" s="114" t="s">
        <v>612</v>
      </c>
      <c r="Q35" s="114"/>
      <c r="R35" s="114"/>
      <c r="S35" s="17"/>
      <c r="T35" s="17"/>
      <c r="U35" s="17"/>
      <c r="V35" s="17"/>
      <c r="W35" s="17"/>
      <c r="X35" s="17"/>
      <c r="Y35" s="17"/>
    </row>
    <row r="36" spans="1:30" s="13" customFormat="1" ht="63" customHeight="1" x14ac:dyDescent="0.25">
      <c r="A36" s="67" t="s">
        <v>92</v>
      </c>
      <c r="B36" s="204" t="s">
        <v>93</v>
      </c>
      <c r="C36" s="219"/>
      <c r="D36" s="219"/>
      <c r="E36" s="220"/>
      <c r="F36" s="221" t="s">
        <v>94</v>
      </c>
      <c r="G36" s="222"/>
      <c r="H36" s="223" t="s">
        <v>89</v>
      </c>
      <c r="I36" s="224"/>
      <c r="J36" s="225"/>
      <c r="K36" s="12" t="s">
        <v>90</v>
      </c>
      <c r="L36" s="223" t="s">
        <v>91</v>
      </c>
      <c r="M36" s="224"/>
      <c r="N36" s="226"/>
      <c r="O36" s="17"/>
      <c r="P36" s="114" t="s">
        <v>612</v>
      </c>
      <c r="Q36" s="114"/>
      <c r="R36" s="114"/>
      <c r="S36" s="17"/>
      <c r="T36" s="17"/>
      <c r="U36" s="17"/>
      <c r="V36" s="17"/>
      <c r="W36" s="17"/>
      <c r="X36" s="17"/>
      <c r="Y36" s="17"/>
    </row>
    <row r="37" spans="1:30" s="13" customFormat="1" ht="75" customHeight="1" thickBot="1" x14ac:dyDescent="0.3">
      <c r="A37" s="70" t="s">
        <v>95</v>
      </c>
      <c r="B37" s="208" t="s">
        <v>96</v>
      </c>
      <c r="C37" s="209"/>
      <c r="D37" s="209"/>
      <c r="E37" s="209"/>
      <c r="F37" s="209"/>
      <c r="G37" s="209"/>
      <c r="H37" s="209"/>
      <c r="I37" s="209"/>
      <c r="J37" s="209"/>
      <c r="K37" s="209"/>
      <c r="L37" s="209"/>
      <c r="M37" s="209"/>
      <c r="N37" s="210"/>
      <c r="O37" s="17"/>
      <c r="P37" s="114" t="s">
        <v>612</v>
      </c>
      <c r="Q37" s="114" t="s">
        <v>640</v>
      </c>
      <c r="R37" s="114"/>
      <c r="S37" s="17"/>
      <c r="T37" s="17"/>
      <c r="U37" s="17"/>
      <c r="V37" s="17"/>
      <c r="W37" s="17"/>
      <c r="X37" s="17"/>
      <c r="Y37" s="17"/>
    </row>
    <row r="38" spans="1:30" s="19" customFormat="1" ht="24.4" customHeight="1" x14ac:dyDescent="0.25">
      <c r="A38" s="211" t="s">
        <v>97</v>
      </c>
      <c r="B38" s="214" t="s">
        <v>98</v>
      </c>
      <c r="C38" s="215"/>
      <c r="D38" s="77" t="b">
        <v>1</v>
      </c>
      <c r="E38" s="167"/>
      <c r="F38" s="167"/>
      <c r="G38" s="167"/>
      <c r="H38" s="167"/>
      <c r="I38" s="167"/>
      <c r="J38" s="167"/>
      <c r="K38" s="167"/>
      <c r="L38" s="167"/>
      <c r="M38" s="167"/>
      <c r="N38" s="168"/>
      <c r="O38" s="17"/>
      <c r="P38" s="114"/>
      <c r="Q38" s="114"/>
      <c r="R38" s="114"/>
      <c r="S38" s="17"/>
      <c r="T38" s="17"/>
      <c r="U38" s="17"/>
      <c r="V38" s="17"/>
      <c r="W38" s="17"/>
      <c r="X38" s="17"/>
      <c r="Y38" s="17"/>
      <c r="Z38" s="18"/>
      <c r="AA38" s="18"/>
      <c r="AB38" s="18"/>
      <c r="AC38" s="18"/>
      <c r="AD38" s="18"/>
    </row>
    <row r="39" spans="1:30" s="19" customFormat="1" ht="24.4" customHeight="1" x14ac:dyDescent="0.25">
      <c r="A39" s="212"/>
      <c r="B39" s="216" t="s">
        <v>99</v>
      </c>
      <c r="C39" s="162"/>
      <c r="D39" s="75" t="b">
        <v>1</v>
      </c>
      <c r="E39" s="125"/>
      <c r="F39" s="125"/>
      <c r="G39" s="125"/>
      <c r="H39" s="125"/>
      <c r="I39" s="125"/>
      <c r="J39" s="125"/>
      <c r="K39" s="125"/>
      <c r="L39" s="125"/>
      <c r="M39" s="125"/>
      <c r="N39" s="126"/>
      <c r="O39" s="17"/>
      <c r="P39" s="114"/>
      <c r="Q39" s="114"/>
      <c r="R39" s="114"/>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1</v>
      </c>
      <c r="E41" s="133"/>
      <c r="F41" s="133"/>
      <c r="G41" s="133"/>
      <c r="H41" s="133"/>
      <c r="I41" s="133"/>
      <c r="J41" s="133"/>
      <c r="K41" s="133"/>
      <c r="L41" s="133"/>
      <c r="M41" s="133"/>
      <c r="N41" s="134"/>
      <c r="O41" s="17"/>
      <c r="P41" s="114"/>
      <c r="Q41" s="114"/>
      <c r="R41" s="114"/>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14"/>
      <c r="Q42" s="114"/>
      <c r="R42" s="114" t="s">
        <v>612</v>
      </c>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14"/>
      <c r="Q43" s="114"/>
      <c r="R43" s="114" t="s">
        <v>612</v>
      </c>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14"/>
      <c r="Q44" s="114"/>
      <c r="R44" s="114" t="s">
        <v>612</v>
      </c>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612</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14"/>
      <c r="Q46" s="114"/>
      <c r="R46" s="114" t="s">
        <v>612</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612</v>
      </c>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14"/>
      <c r="Q48" s="114"/>
      <c r="R48" s="114" t="s">
        <v>612</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612</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c r="Q50" s="114"/>
      <c r="R50" s="114"/>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14"/>
      <c r="Q51" s="114"/>
      <c r="R51" s="114"/>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14"/>
      <c r="Q52" s="114"/>
      <c r="R52" s="114"/>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c r="S53" s="17"/>
      <c r="T53" s="17"/>
      <c r="U53" s="17"/>
      <c r="V53" s="17"/>
      <c r="W53" s="17"/>
      <c r="X53" s="17"/>
      <c r="Y53" s="17"/>
      <c r="Z53" s="18"/>
    </row>
    <row r="54" spans="1:30" s="19" customFormat="1" ht="28.15" customHeight="1" x14ac:dyDescent="0.25">
      <c r="A54" s="165"/>
      <c r="B54" s="25"/>
      <c r="C54" s="25"/>
      <c r="D54" s="25"/>
      <c r="E54" s="25"/>
      <c r="F54" s="25"/>
      <c r="G54" s="25"/>
      <c r="H54" s="25"/>
      <c r="I54" s="25"/>
      <c r="J54" s="25"/>
      <c r="K54" s="25"/>
      <c r="L54" s="25"/>
      <c r="M54" s="25"/>
      <c r="N54" s="26"/>
      <c r="O54" s="17"/>
      <c r="P54" s="114"/>
      <c r="Q54" s="114"/>
      <c r="R54" s="114"/>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14"/>
      <c r="Q55" s="114"/>
      <c r="R55" s="114"/>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14"/>
      <c r="Q56" s="114"/>
      <c r="R56" s="114"/>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14"/>
      <c r="Q58" s="114"/>
      <c r="R58" s="114"/>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166"/>
      <c r="E64" s="166"/>
      <c r="F64" s="166"/>
      <c r="G64" s="166"/>
      <c r="H64" s="6" t="s">
        <v>134</v>
      </c>
      <c r="I64" s="167" t="s">
        <v>135</v>
      </c>
      <c r="J64" s="167"/>
      <c r="K64" s="6" t="s">
        <v>136</v>
      </c>
      <c r="L64" s="167">
        <v>11</v>
      </c>
      <c r="M64" s="167"/>
      <c r="N64" s="168"/>
      <c r="O64" s="17"/>
      <c r="P64" s="114" t="s">
        <v>612</v>
      </c>
      <c r="Q64" s="114"/>
      <c r="R64" s="114"/>
      <c r="S64" s="17"/>
      <c r="T64" s="17"/>
      <c r="U64" s="17"/>
      <c r="V64" s="17"/>
      <c r="W64" s="17"/>
      <c r="X64" s="17"/>
      <c r="Y64" s="17"/>
    </row>
    <row r="65" spans="1:30" s="13" customFormat="1" ht="28.9" customHeight="1" x14ac:dyDescent="0.25">
      <c r="A65" s="157" t="s">
        <v>137</v>
      </c>
      <c r="B65" s="160">
        <v>202400000000207</v>
      </c>
      <c r="C65" s="160"/>
      <c r="D65" s="159" t="s">
        <v>138</v>
      </c>
      <c r="E65" s="125" t="s">
        <v>139</v>
      </c>
      <c r="F65" s="125"/>
      <c r="G65" s="125"/>
      <c r="H65" s="23" t="s">
        <v>140</v>
      </c>
      <c r="I65" s="125" t="s">
        <v>141</v>
      </c>
      <c r="J65" s="125"/>
      <c r="K65" s="125"/>
      <c r="L65" s="125"/>
      <c r="M65" s="125"/>
      <c r="N65" s="126"/>
      <c r="O65" s="17"/>
      <c r="P65" s="114"/>
      <c r="Q65" s="114"/>
      <c r="R65" s="114"/>
      <c r="S65" s="17"/>
      <c r="T65" s="17"/>
      <c r="U65" s="17"/>
      <c r="V65" s="17"/>
      <c r="W65" s="17"/>
      <c r="X65" s="17"/>
      <c r="Y65" s="17"/>
    </row>
    <row r="66" spans="1:30" s="13" customFormat="1" ht="28.9" customHeight="1" x14ac:dyDescent="0.25">
      <c r="A66" s="157"/>
      <c r="B66" s="160"/>
      <c r="C66" s="160"/>
      <c r="D66" s="159"/>
      <c r="E66" s="125"/>
      <c r="F66" s="125"/>
      <c r="G66" s="125"/>
      <c r="H66" s="23" t="s">
        <v>142</v>
      </c>
      <c r="I66" s="125" t="s">
        <v>143</v>
      </c>
      <c r="J66" s="125"/>
      <c r="K66" s="125"/>
      <c r="L66" s="125"/>
      <c r="M66" s="125"/>
      <c r="N66" s="126"/>
      <c r="O66" s="17"/>
      <c r="P66" s="114"/>
      <c r="Q66" s="114"/>
      <c r="R66" s="114"/>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t="s">
        <v>145</v>
      </c>
      <c r="J67" s="125"/>
      <c r="K67" s="125"/>
      <c r="L67" s="125"/>
      <c r="M67" s="125"/>
      <c r="N67" s="126"/>
      <c r="O67" s="17"/>
      <c r="P67" s="114"/>
      <c r="Q67" s="114"/>
      <c r="R67" s="114"/>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14"/>
      <c r="Q68" s="114"/>
      <c r="R68" s="114"/>
      <c r="S68" s="17"/>
      <c r="T68" s="17"/>
      <c r="U68" s="17"/>
      <c r="V68" s="17"/>
      <c r="W68" s="17"/>
      <c r="X68" s="17"/>
      <c r="Y68" s="17"/>
    </row>
    <row r="69" spans="1:30" s="13" customFormat="1" ht="56.65" customHeight="1" x14ac:dyDescent="0.25">
      <c r="A69" s="67" t="s">
        <v>146</v>
      </c>
      <c r="B69" s="4" t="s">
        <v>147</v>
      </c>
      <c r="C69" s="150" t="s">
        <v>148</v>
      </c>
      <c r="D69" s="150"/>
      <c r="E69" s="150"/>
      <c r="F69" s="150"/>
      <c r="G69" s="150"/>
      <c r="H69" s="23" t="s">
        <v>136</v>
      </c>
      <c r="I69" s="125"/>
      <c r="J69" s="125"/>
      <c r="K69" s="125"/>
      <c r="L69" s="125"/>
      <c r="M69" s="125"/>
      <c r="N69" s="126"/>
      <c r="O69" s="17"/>
      <c r="P69" s="114"/>
      <c r="Q69" s="114"/>
      <c r="R69" s="114"/>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14"/>
      <c r="Q70" s="114"/>
      <c r="R70" s="114"/>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c r="S72" s="17"/>
      <c r="T72" s="17"/>
      <c r="U72" s="17"/>
      <c r="V72" s="17"/>
      <c r="W72" s="17"/>
      <c r="X72" s="17"/>
      <c r="Y72" s="17"/>
    </row>
    <row r="73" spans="1:30" s="13" customFormat="1" ht="33.75" customHeight="1" x14ac:dyDescent="0.25">
      <c r="A73" s="70" t="s">
        <v>154</v>
      </c>
      <c r="B73" s="146" t="s">
        <v>155</v>
      </c>
      <c r="C73" s="146"/>
      <c r="D73" s="146"/>
      <c r="E73" s="146"/>
      <c r="F73" s="122"/>
      <c r="G73" s="70" t="s">
        <v>156</v>
      </c>
      <c r="H73" s="146" t="s">
        <v>157</v>
      </c>
      <c r="I73" s="146"/>
      <c r="J73" s="146"/>
      <c r="K73" s="146"/>
      <c r="L73" s="146"/>
      <c r="M73" s="146"/>
      <c r="N73" s="147"/>
      <c r="O73" s="17"/>
      <c r="P73" s="114"/>
      <c r="Q73" s="114"/>
      <c r="R73" s="114" t="s">
        <v>612</v>
      </c>
      <c r="S73" s="17"/>
      <c r="T73" s="17"/>
      <c r="U73" s="17"/>
      <c r="V73" s="17"/>
      <c r="W73" s="17"/>
      <c r="X73" s="17"/>
      <c r="Y73" s="17"/>
    </row>
    <row r="74" spans="1:30" s="13" customFormat="1" ht="61.9" customHeight="1" x14ac:dyDescent="0.25">
      <c r="A74" s="70" t="s">
        <v>158</v>
      </c>
      <c r="B74" s="125" t="s">
        <v>159</v>
      </c>
      <c r="C74" s="146"/>
      <c r="D74" s="146"/>
      <c r="E74" s="146"/>
      <c r="F74" s="122"/>
      <c r="G74" s="70" t="s">
        <v>160</v>
      </c>
      <c r="H74" s="125" t="s">
        <v>161</v>
      </c>
      <c r="I74" s="146"/>
      <c r="J74" s="146"/>
      <c r="K74" s="146"/>
      <c r="L74" s="146"/>
      <c r="M74" s="146"/>
      <c r="N74" s="147"/>
      <c r="O74" s="17"/>
      <c r="P74" s="114"/>
      <c r="Q74" s="114"/>
      <c r="R74" s="114" t="s">
        <v>612</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disablePrompts="1" count="2">
    <dataValidation allowBlank="1" showErrorMessage="1" prompt="Escriba el nombre completo de la persona responsable de reportar la ejecución de la acción." sqref="A67 A65 M71" xr:uid="{1FE9A43C-7863-41B9-AD00-C484113E898A}"/>
    <dataValidation allowBlank="1" showErrorMessage="1" prompt="Escriba el correo electrónico de la persona responsable de reportar la ejecución de la acción." sqref="A71 M71" xr:uid="{7EE7EEB6-3867-43A8-9142-A9A7A9D02935}"/>
  </dataValidations>
  <printOptions horizontalCentered="1"/>
  <pageMargins left="0" right="0" top="0" bottom="0" header="0.31496062992125984" footer="0.31496062992125984"/>
  <pageSetup scale="55" orientation="landscape" r:id="rId1"/>
  <headerFooter>
    <oddFooter>&amp;R&amp;P de &amp;N</oddFooter>
  </headerFooter>
  <drawing r:id="rId2"/>
  <legacyDrawing r:id="rId3"/>
  <extLst>
    <ext xmlns:x14="http://schemas.microsoft.com/office/spreadsheetml/2009/9/main" uri="{CCE6A557-97BC-4b89-ADB6-D9C93CAAB3DF}">
      <x14:dataValidations xmlns:xm="http://schemas.microsoft.com/office/excel/2006/main" disablePrompts="1" count="20">
        <x14:dataValidation type="list" allowBlank="1" showErrorMessage="1" prompt="Escriba el nombre completo de la persona responsable de reportar la ejecución de la acción." xr:uid="{6867AE1D-73C8-4E8E-AE6E-F16A0F14740D}">
          <x14:formula1>
            <xm:f>Listas!$V$2:$V$24</xm:f>
          </x14:formula1>
          <xm:sqref>D65:D68</xm:sqref>
        </x14:dataValidation>
        <x14:dataValidation type="list" allowBlank="1" showInputMessage="1" showErrorMessage="1" xr:uid="{F4CF869F-E79A-4440-B885-0AA54AB5BF84}">
          <x14:formula1>
            <xm:f>Listas!$R$2:$R$6</xm:f>
          </x14:formula1>
          <xm:sqref>B64 B31:N31</xm:sqref>
        </x14:dataValidation>
        <x14:dataValidation type="list" allowBlank="1" showInputMessage="1" showErrorMessage="1" xr:uid="{78960C35-B232-4AF8-98CF-0FD73AB0096B}">
          <x14:formula1>
            <xm:f>Listas!$M$2:$M$4</xm:f>
          </x14:formula1>
          <xm:sqref>B28:F28</xm:sqref>
        </x14:dataValidation>
        <x14:dataValidation type="list" allowBlank="1" showInputMessage="1" showErrorMessage="1" xr:uid="{8221D878-B531-4CB8-A306-9C012D6FDA73}">
          <x14:formula1>
            <xm:f>Listas!$L$2:$L$6</xm:f>
          </x14:formula1>
          <xm:sqref>B11:N11</xm:sqref>
        </x14:dataValidation>
        <x14:dataValidation type="list" allowBlank="1" showInputMessage="1" showErrorMessage="1" xr:uid="{A8545A70-2E77-40BA-BAFB-583579E5A73E}">
          <x14:formula1>
            <xm:f>Listas!$N$2:$N$7</xm:f>
          </x14:formula1>
          <xm:sqref>H28</xm:sqref>
        </x14:dataValidation>
        <x14:dataValidation type="list" allowBlank="1" showInputMessage="1" showErrorMessage="1" xr:uid="{ED392F21-D3DA-454A-8E3E-ABB3E9F599E5}">
          <x14:formula1>
            <xm:f>Listas!$B$2:$B$6</xm:f>
          </x14:formula1>
          <xm:sqref>C6:E6</xm:sqref>
        </x14:dataValidation>
        <x14:dataValidation type="list" allowBlank="1" showInputMessage="1" showErrorMessage="1" xr:uid="{31272CC9-363F-449F-AE61-7800557019D8}">
          <x14:formula1>
            <xm:f>Listas!$Q$2:$Q$6</xm:f>
          </x14:formula1>
          <xm:sqref>J29</xm:sqref>
        </x14:dataValidation>
        <x14:dataValidation type="list" allowBlank="1" showInputMessage="1" showErrorMessage="1" xr:uid="{E6E8EE5C-AC8A-46D0-8787-779B4DF22B44}">
          <x14:formula1>
            <xm:f>Listas!$S$2:$S$6</xm:f>
          </x14:formula1>
          <xm:sqref>I64:J64</xm:sqref>
        </x14:dataValidation>
        <x14:dataValidation type="list" allowBlank="1" showInputMessage="1" showErrorMessage="1" xr:uid="{84E50EFD-374E-478E-877B-0FAC9D477646}">
          <x14:formula1>
            <xm:f>Listas!$T$2:$T$5</xm:f>
          </x14:formula1>
          <xm:sqref>L64:N64</xm:sqref>
        </x14:dataValidation>
        <x14:dataValidation type="list" allowBlank="1" showInputMessage="1" showErrorMessage="1" xr:uid="{1382BE5C-880D-4F70-8AD3-610EEAFD978F}">
          <x14:formula1>
            <xm:f>Listas!$C$2:$C$8</xm:f>
          </x14:formula1>
          <xm:sqref>G6:I6</xm:sqref>
        </x14:dataValidation>
        <x14:dataValidation type="list" allowBlank="1" showInputMessage="1" showErrorMessage="1" xr:uid="{EE83C362-A0C5-4136-ABF4-E5FE86136B67}">
          <x14:formula1>
            <xm:f>Listas!$D$2:$D$11</xm:f>
          </x14:formula1>
          <xm:sqref>K6:N6</xm:sqref>
        </x14:dataValidation>
        <x14:dataValidation type="list" allowBlank="1" showInputMessage="1" showErrorMessage="1" xr:uid="{D0203640-54CE-4B3D-8F8E-9C35DABA86B3}">
          <x14:formula1>
            <xm:f>Listas!$E$2:$E$5</xm:f>
          </x14:formula1>
          <xm:sqref>C7</xm:sqref>
        </x14:dataValidation>
        <x14:dataValidation type="list" allowBlank="1" showInputMessage="1" showErrorMessage="1" xr:uid="{4024341C-C1AB-427A-9E35-CE278F27703D}">
          <x14:formula1>
            <xm:f>Listas!$G$2:$G$8</xm:f>
          </x14:formula1>
          <xm:sqref>C8:H8</xm:sqref>
        </x14:dataValidation>
        <x14:dataValidation type="list" allowBlank="1" showInputMessage="1" showErrorMessage="1" xr:uid="{824A3405-E5A2-45DC-BB5F-E497779527FA}">
          <x14:formula1>
            <xm:f>Listas!$P$2:$P$5</xm:f>
          </x14:formula1>
          <xm:sqref>F29:H29 L60:N60 L56:N56 L52:N52</xm:sqref>
        </x14:dataValidation>
        <x14:dataValidation type="list" allowBlank="1" showInputMessage="1" showErrorMessage="1" xr:uid="{55487098-72B9-4FAA-AD41-E736E2E06B29}">
          <x14:formula1>
            <xm:f>Listas!$O$2:$O$4</xm:f>
          </x14:formula1>
          <xm:sqref>B29</xm:sqref>
        </x14:dataValidation>
        <x14:dataValidation type="list" allowBlank="1" showInputMessage="1" showErrorMessage="1" xr:uid="{D84C06F5-A1AC-4C42-BF23-9B9692BD6761}">
          <x14:formula1>
            <xm:f>Listas!$I$2:$I$20</xm:f>
          </x14:formula1>
          <xm:sqref>B9:N9</xm:sqref>
        </x14:dataValidation>
        <x14:dataValidation type="list" allowBlank="1" showErrorMessage="1" prompt="Escriba el nombre completo de la persona responsable de reportar la ejecución de la acción." xr:uid="{53EB1B6C-25A9-4DC1-9276-79B2EA17AFA9}">
          <x14:formula1>
            <xm:f>Listas!$U$2:$U$3</xm:f>
          </x14:formula1>
          <xm:sqref>B69:B70</xm:sqref>
        </x14:dataValidation>
        <x14:dataValidation type="list" allowBlank="1" showInputMessage="1" showErrorMessage="1" xr:uid="{13D51676-33A2-4140-8D7D-8F2F53919B53}">
          <x14:formula1>
            <xm:f>Listas!$H$2:$H$20</xm:f>
          </x14:formula1>
          <xm:sqref>J8:N8</xm:sqref>
        </x14:dataValidation>
        <x14:dataValidation type="list" allowBlank="1" showErrorMessage="1" prompt="Escriba el nombre completo de la persona responsable de reportar la ejecución de la acción." xr:uid="{685A6174-1924-47A9-BD99-E147DC27002E}">
          <x14:formula1>
            <xm:f>Listas!$V$2:$V$26</xm:f>
          </x14:formula1>
          <xm:sqref>B65:C68</xm:sqref>
        </x14:dataValidation>
        <x14:dataValidation type="list" allowBlank="1" showInputMessage="1" showErrorMessage="1" xr:uid="{E5B64173-AD23-43C8-A713-3FFEA7E6C548}">
          <x14:formula1>
            <xm:f>Listas!$W$2:$W$26</xm:f>
          </x14:formula1>
          <xm:sqref>E65:G68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FEB64-5517-460A-9B57-123A399B3FAF}">
  <dimension ref="A1:AD124"/>
  <sheetViews>
    <sheetView showGridLines="0" topLeftCell="A22" zoomScale="63" zoomScaleNormal="63" zoomScaleSheetLayoutView="106" workbookViewId="0">
      <selection activeCell="B31" sqref="B31:N31"/>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16.26953125" style="1" customWidth="1"/>
    <col min="16" max="16" width="19.7265625" style="1" customWidth="1"/>
    <col min="17" max="17" width="30.26953125" style="1" customWidth="1"/>
    <col min="18" max="18" width="34.269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169</v>
      </c>
      <c r="C4" s="301"/>
      <c r="D4" s="301"/>
      <c r="E4" s="301"/>
      <c r="F4" s="301"/>
      <c r="G4" s="301"/>
      <c r="H4" s="301"/>
      <c r="I4" s="301"/>
      <c r="J4" s="301"/>
      <c r="K4" s="3" t="s">
        <v>4</v>
      </c>
      <c r="L4" s="301" t="s">
        <v>170</v>
      </c>
      <c r="M4" s="301"/>
      <c r="N4" s="302"/>
      <c r="O4" s="17"/>
      <c r="P4" s="114"/>
      <c r="Q4" s="114"/>
      <c r="R4" s="114" t="s">
        <v>618</v>
      </c>
      <c r="S4" s="17"/>
      <c r="T4" s="17"/>
      <c r="U4" s="17"/>
      <c r="V4" s="17"/>
      <c r="W4" s="17"/>
      <c r="X4" s="17"/>
      <c r="Y4" s="17"/>
    </row>
    <row r="5" spans="1:25" ht="50.65" customHeight="1" x14ac:dyDescent="0.25">
      <c r="A5" s="67" t="s">
        <v>6</v>
      </c>
      <c r="B5" s="150" t="s">
        <v>171</v>
      </c>
      <c r="C5" s="150"/>
      <c r="D5" s="150"/>
      <c r="E5" s="150"/>
      <c r="F5" s="150"/>
      <c r="G5" s="150"/>
      <c r="H5" s="150"/>
      <c r="I5" s="150"/>
      <c r="J5" s="150"/>
      <c r="K5" s="150"/>
      <c r="L5" s="150"/>
      <c r="M5" s="150"/>
      <c r="N5" s="289"/>
      <c r="O5" s="17"/>
      <c r="P5" s="114"/>
      <c r="Q5" s="114"/>
      <c r="R5" s="114" t="s">
        <v>618</v>
      </c>
      <c r="S5" s="17"/>
      <c r="T5" s="17"/>
      <c r="U5" s="17"/>
      <c r="V5" s="17"/>
      <c r="W5" s="17"/>
      <c r="X5" s="17"/>
      <c r="Y5" s="17"/>
    </row>
    <row r="6" spans="1:25" customFormat="1" ht="58.15" customHeight="1" x14ac:dyDescent="0.25">
      <c r="A6" s="67" t="s">
        <v>8</v>
      </c>
      <c r="B6" s="23" t="s">
        <v>9</v>
      </c>
      <c r="C6" s="125" t="s">
        <v>172</v>
      </c>
      <c r="D6" s="125"/>
      <c r="E6" s="125"/>
      <c r="F6" s="23" t="s">
        <v>11</v>
      </c>
      <c r="G6" s="125" t="s">
        <v>173</v>
      </c>
      <c r="H6" s="125"/>
      <c r="I6" s="125"/>
      <c r="J6" s="23" t="s">
        <v>13</v>
      </c>
      <c r="K6" s="125" t="s">
        <v>174</v>
      </c>
      <c r="L6" s="125"/>
      <c r="M6" s="125"/>
      <c r="N6" s="126"/>
      <c r="O6" s="17"/>
      <c r="P6" s="114"/>
      <c r="Q6" s="114"/>
      <c r="R6" s="114" t="s">
        <v>618</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c r="Q7" s="114"/>
      <c r="R7" s="114" t="s">
        <v>618</v>
      </c>
      <c r="S7" s="17"/>
      <c r="T7" s="17"/>
      <c r="U7" s="17"/>
      <c r="V7" s="17"/>
      <c r="W7" s="17"/>
      <c r="X7" s="17"/>
      <c r="Y7" s="17"/>
    </row>
    <row r="8" spans="1:25" customFormat="1" ht="36" customHeight="1" x14ac:dyDescent="0.25">
      <c r="A8" s="67" t="s">
        <v>19</v>
      </c>
      <c r="B8" s="23" t="s">
        <v>20</v>
      </c>
      <c r="C8" s="125" t="s">
        <v>175</v>
      </c>
      <c r="D8" s="125"/>
      <c r="E8" s="125"/>
      <c r="F8" s="125"/>
      <c r="G8" s="125"/>
      <c r="H8" s="125"/>
      <c r="I8" s="23" t="s">
        <v>22</v>
      </c>
      <c r="J8" s="125" t="s">
        <v>176</v>
      </c>
      <c r="K8" s="125"/>
      <c r="L8" s="125"/>
      <c r="M8" s="125"/>
      <c r="N8" s="126"/>
      <c r="O8" s="17"/>
      <c r="P8" s="114"/>
      <c r="Q8" s="114"/>
      <c r="R8" s="114" t="s">
        <v>618</v>
      </c>
      <c r="S8" s="17"/>
      <c r="T8" s="17"/>
      <c r="U8" s="17"/>
      <c r="V8" s="17"/>
      <c r="W8" s="17"/>
      <c r="X8" s="17"/>
      <c r="Y8" s="17"/>
    </row>
    <row r="9" spans="1:25" customFormat="1" ht="52.9" customHeight="1" thickBot="1" x14ac:dyDescent="0.3">
      <c r="A9" s="67" t="s">
        <v>24</v>
      </c>
      <c r="B9" s="288" t="s">
        <v>25</v>
      </c>
      <c r="C9" s="150"/>
      <c r="D9" s="150"/>
      <c r="E9" s="150"/>
      <c r="F9" s="150"/>
      <c r="G9" s="150"/>
      <c r="H9" s="150"/>
      <c r="I9" s="150"/>
      <c r="J9" s="150"/>
      <c r="K9" s="150"/>
      <c r="L9" s="150"/>
      <c r="M9" s="150"/>
      <c r="N9" s="289"/>
      <c r="O9" s="17"/>
      <c r="P9" s="114"/>
      <c r="Q9" s="114"/>
      <c r="R9" s="114" t="s">
        <v>618</v>
      </c>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c r="Q10" s="114"/>
      <c r="R10" s="114" t="s">
        <v>618</v>
      </c>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14"/>
      <c r="Q11" s="114"/>
      <c r="R11" s="114" t="s">
        <v>618</v>
      </c>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c r="Q12" s="114"/>
      <c r="R12" s="114" t="s">
        <v>618</v>
      </c>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t="s">
        <v>618</v>
      </c>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c r="R14" s="114" t="s">
        <v>618</v>
      </c>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t="s">
        <v>618</v>
      </c>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14"/>
      <c r="Q16" s="114"/>
      <c r="R16" s="114" t="s">
        <v>618</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t="s">
        <v>618</v>
      </c>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59"/>
      <c r="Q18" s="61"/>
      <c r="R18" s="114" t="s">
        <v>618</v>
      </c>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c r="Q19" s="114" t="s">
        <v>605</v>
      </c>
      <c r="R19" s="114" t="s">
        <v>618</v>
      </c>
      <c r="S19" s="17"/>
      <c r="T19" s="17"/>
      <c r="U19" s="17"/>
      <c r="V19" s="17"/>
      <c r="W19" s="17"/>
      <c r="X19" s="17"/>
      <c r="Y19" s="17"/>
    </row>
    <row r="20" spans="1:30" s="7" customFormat="1" ht="48" customHeight="1" thickBot="1" x14ac:dyDescent="0.4">
      <c r="A20" s="34" t="s">
        <v>44</v>
      </c>
      <c r="B20" s="266">
        <v>96</v>
      </c>
      <c r="C20" s="266"/>
      <c r="D20" s="265" t="s">
        <v>45</v>
      </c>
      <c r="E20" s="265"/>
      <c r="F20" s="8">
        <v>16</v>
      </c>
      <c r="G20" s="9" t="s">
        <v>46</v>
      </c>
      <c r="H20" s="266">
        <v>2018</v>
      </c>
      <c r="I20" s="266"/>
      <c r="J20" s="266"/>
      <c r="K20" s="9" t="s">
        <v>47</v>
      </c>
      <c r="L20" s="266">
        <v>2033</v>
      </c>
      <c r="M20" s="266"/>
      <c r="N20" s="267"/>
      <c r="O20" s="17"/>
      <c r="P20" s="114"/>
      <c r="Q20" s="114"/>
      <c r="R20" s="114" t="s">
        <v>618</v>
      </c>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t="s">
        <v>618</v>
      </c>
      <c r="S21" s="17"/>
      <c r="T21" s="17"/>
      <c r="U21" s="17"/>
      <c r="V21" s="17"/>
      <c r="W21" s="17"/>
      <c r="X21" s="17"/>
      <c r="Y21" s="17"/>
      <c r="Z21" s="10"/>
      <c r="AA21" s="10"/>
      <c r="AB21" s="10"/>
      <c r="AC21" s="10"/>
      <c r="AD21" s="10"/>
    </row>
    <row r="22" spans="1:30" s="7" customFormat="1" ht="16.5" x14ac:dyDescent="0.35">
      <c r="A22" s="314">
        <v>2018</v>
      </c>
      <c r="B22" s="315"/>
      <c r="C22" s="316"/>
      <c r="D22" s="317">
        <v>9</v>
      </c>
      <c r="E22" s="308"/>
      <c r="F22" s="317">
        <v>9</v>
      </c>
      <c r="G22" s="318"/>
      <c r="H22" s="254">
        <v>2023</v>
      </c>
      <c r="I22" s="252"/>
      <c r="J22" s="252"/>
      <c r="K22" s="313">
        <v>7</v>
      </c>
      <c r="L22" s="313"/>
      <c r="M22" s="252">
        <v>7</v>
      </c>
      <c r="N22" s="253"/>
      <c r="O22" s="17"/>
      <c r="P22" s="114"/>
      <c r="Q22" s="114"/>
      <c r="R22" s="114" t="s">
        <v>618</v>
      </c>
      <c r="S22" s="17"/>
      <c r="T22" s="17"/>
      <c r="U22" s="17"/>
      <c r="V22" s="17"/>
      <c r="W22" s="17"/>
      <c r="X22" s="17"/>
      <c r="Y22" s="17"/>
      <c r="Z22" s="10"/>
      <c r="AA22" s="10"/>
      <c r="AB22" s="10"/>
      <c r="AC22" s="10"/>
      <c r="AD22" s="10"/>
    </row>
    <row r="23" spans="1:30" s="7" customFormat="1" ht="16.5" x14ac:dyDescent="0.35">
      <c r="A23" s="249">
        <v>2019</v>
      </c>
      <c r="B23" s="250"/>
      <c r="C23" s="250"/>
      <c r="D23" s="252">
        <v>16</v>
      </c>
      <c r="E23" s="252"/>
      <c r="F23" s="252">
        <v>16</v>
      </c>
      <c r="G23" s="253"/>
      <c r="H23" s="254">
        <v>2023</v>
      </c>
      <c r="I23" s="252"/>
      <c r="J23" s="252"/>
      <c r="K23" s="313">
        <v>8</v>
      </c>
      <c r="L23" s="313"/>
      <c r="M23" s="252">
        <v>8</v>
      </c>
      <c r="N23" s="253"/>
      <c r="O23" s="17"/>
      <c r="P23" s="114"/>
      <c r="Q23" s="114"/>
      <c r="R23" s="114" t="s">
        <v>618</v>
      </c>
      <c r="S23" s="17"/>
      <c r="T23" s="17"/>
      <c r="U23" s="17"/>
      <c r="V23" s="17"/>
      <c r="W23" s="17"/>
      <c r="X23" s="17"/>
      <c r="Y23" s="17"/>
      <c r="Z23" s="10"/>
      <c r="AA23" s="10"/>
      <c r="AB23" s="10"/>
      <c r="AC23" s="10"/>
      <c r="AD23" s="10"/>
    </row>
    <row r="24" spans="1:30" s="7" customFormat="1" ht="16.5" x14ac:dyDescent="0.35">
      <c r="A24" s="249">
        <v>2020</v>
      </c>
      <c r="B24" s="250"/>
      <c r="C24" s="250"/>
      <c r="D24" s="252">
        <v>6</v>
      </c>
      <c r="E24" s="252"/>
      <c r="F24" s="252">
        <v>6</v>
      </c>
      <c r="G24" s="253"/>
      <c r="H24" s="306">
        <v>2025</v>
      </c>
      <c r="I24" s="307"/>
      <c r="J24" s="308"/>
      <c r="K24" s="309">
        <v>4</v>
      </c>
      <c r="L24" s="310"/>
      <c r="M24" s="311" t="s">
        <v>641</v>
      </c>
      <c r="N24" s="312"/>
      <c r="O24" s="17"/>
      <c r="P24" s="114"/>
      <c r="Q24" s="114"/>
      <c r="R24" s="114" t="s">
        <v>618</v>
      </c>
      <c r="S24" s="17"/>
      <c r="T24" s="17"/>
      <c r="U24" s="17"/>
      <c r="V24" s="17"/>
      <c r="W24" s="17"/>
      <c r="X24" s="17"/>
      <c r="Y24" s="17"/>
      <c r="Z24" s="10"/>
      <c r="AA24" s="10"/>
      <c r="AB24" s="10"/>
      <c r="AC24" s="10"/>
      <c r="AD24" s="10"/>
    </row>
    <row r="25" spans="1:30" s="7" customFormat="1" ht="16.5" x14ac:dyDescent="0.35">
      <c r="A25" s="249">
        <v>2021</v>
      </c>
      <c r="B25" s="250"/>
      <c r="C25" s="250"/>
      <c r="D25" s="252">
        <v>8</v>
      </c>
      <c r="E25" s="252"/>
      <c r="F25" s="252">
        <v>8</v>
      </c>
      <c r="G25" s="253"/>
      <c r="H25" s="254"/>
      <c r="I25" s="252"/>
      <c r="J25" s="252"/>
      <c r="K25" s="255"/>
      <c r="L25" s="255"/>
      <c r="M25" s="252"/>
      <c r="N25" s="253"/>
      <c r="O25" s="17"/>
      <c r="P25" s="114"/>
      <c r="Q25" s="114"/>
      <c r="R25" s="114" t="s">
        <v>618</v>
      </c>
      <c r="S25" s="17"/>
      <c r="T25" s="17"/>
      <c r="U25" s="17"/>
      <c r="V25" s="17"/>
      <c r="W25" s="17"/>
      <c r="X25" s="17"/>
      <c r="Y25" s="17"/>
      <c r="Z25" s="10"/>
      <c r="AA25" s="10"/>
      <c r="AB25" s="10"/>
      <c r="AC25" s="10"/>
      <c r="AD25" s="10"/>
    </row>
    <row r="26" spans="1:30" s="7" customFormat="1" ht="17" thickBot="1" x14ac:dyDescent="0.4">
      <c r="A26" s="243">
        <v>2022</v>
      </c>
      <c r="B26" s="244"/>
      <c r="C26" s="244"/>
      <c r="D26" s="245">
        <v>6</v>
      </c>
      <c r="E26" s="245"/>
      <c r="F26" s="245">
        <v>6</v>
      </c>
      <c r="G26" s="246"/>
      <c r="H26" s="247"/>
      <c r="I26" s="245"/>
      <c r="J26" s="245"/>
      <c r="K26" s="248"/>
      <c r="L26" s="248"/>
      <c r="M26" s="245"/>
      <c r="N26" s="246"/>
      <c r="O26" s="17"/>
      <c r="P26" s="114"/>
      <c r="Q26" s="114"/>
      <c r="R26" s="114" t="s">
        <v>618</v>
      </c>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c r="Q27" s="114"/>
      <c r="R27" s="114" t="s">
        <v>618</v>
      </c>
      <c r="S27" s="17"/>
      <c r="T27" s="17"/>
      <c r="U27" s="17"/>
      <c r="V27" s="17"/>
      <c r="W27" s="17"/>
      <c r="X27" s="17"/>
      <c r="Y27" s="17"/>
    </row>
    <row r="28" spans="1:30" s="10" customFormat="1" ht="57" customHeight="1" x14ac:dyDescent="0.35">
      <c r="A28" s="66" t="s">
        <v>53</v>
      </c>
      <c r="B28" s="202" t="s">
        <v>178</v>
      </c>
      <c r="C28" s="237"/>
      <c r="D28" s="237"/>
      <c r="E28" s="237"/>
      <c r="F28" s="238"/>
      <c r="G28" s="9" t="s">
        <v>55</v>
      </c>
      <c r="H28" s="202" t="s">
        <v>56</v>
      </c>
      <c r="I28" s="237"/>
      <c r="J28" s="237"/>
      <c r="K28" s="237"/>
      <c r="L28" s="237"/>
      <c r="M28" s="237"/>
      <c r="N28" s="203"/>
      <c r="O28" s="17"/>
      <c r="P28" s="114"/>
      <c r="Q28" s="114"/>
      <c r="R28" s="114" t="s">
        <v>618</v>
      </c>
      <c r="S28" s="17"/>
      <c r="T28" s="17"/>
      <c r="U28" s="17"/>
      <c r="V28" s="17"/>
      <c r="W28" s="17"/>
      <c r="X28" s="17"/>
      <c r="Y28" s="17"/>
    </row>
    <row r="29" spans="1:30" s="10" customFormat="1" ht="38.25" customHeight="1" x14ac:dyDescent="0.35">
      <c r="A29" s="67" t="s">
        <v>57</v>
      </c>
      <c r="B29" s="239" t="s">
        <v>179</v>
      </c>
      <c r="C29" s="240"/>
      <c r="D29" s="221" t="s">
        <v>59</v>
      </c>
      <c r="E29" s="222"/>
      <c r="F29" s="223" t="s">
        <v>60</v>
      </c>
      <c r="G29" s="224"/>
      <c r="H29" s="225"/>
      <c r="I29" s="12" t="s">
        <v>61</v>
      </c>
      <c r="J29" s="223" t="s">
        <v>180</v>
      </c>
      <c r="K29" s="225"/>
      <c r="L29" s="12" t="s">
        <v>63</v>
      </c>
      <c r="M29" s="241" t="s">
        <v>64</v>
      </c>
      <c r="N29" s="242"/>
      <c r="O29" s="17"/>
      <c r="P29" s="114"/>
      <c r="Q29" s="114"/>
      <c r="R29" s="114" t="s">
        <v>618</v>
      </c>
      <c r="S29" s="17"/>
      <c r="T29" s="17"/>
      <c r="U29" s="17"/>
      <c r="V29" s="17"/>
      <c r="W29" s="17"/>
      <c r="X29" s="17"/>
      <c r="Y29" s="17"/>
    </row>
    <row r="30" spans="1:30" s="13" customFormat="1" ht="30.75" customHeight="1" x14ac:dyDescent="0.25">
      <c r="A30" s="67" t="s">
        <v>65</v>
      </c>
      <c r="B30" s="122">
        <v>7</v>
      </c>
      <c r="C30" s="123"/>
      <c r="D30" s="123"/>
      <c r="E30" s="124"/>
      <c r="F30" s="12" t="s">
        <v>66</v>
      </c>
      <c r="G30" s="227">
        <v>45291</v>
      </c>
      <c r="H30" s="123"/>
      <c r="I30" s="124"/>
      <c r="J30" s="12" t="s">
        <v>67</v>
      </c>
      <c r="K30" s="304" t="s">
        <v>642</v>
      </c>
      <c r="L30" s="304"/>
      <c r="M30" s="304"/>
      <c r="N30" s="305"/>
      <c r="O30" s="17"/>
      <c r="P30" s="114"/>
      <c r="Q30" s="114" t="s">
        <v>620</v>
      </c>
      <c r="R30" s="114" t="s">
        <v>618</v>
      </c>
      <c r="S30" s="17"/>
      <c r="T30" s="17"/>
      <c r="U30" s="17"/>
      <c r="V30" s="17"/>
      <c r="W30" s="17"/>
      <c r="X30" s="17"/>
      <c r="Y30" s="17"/>
    </row>
    <row r="31" spans="1:30" s="13" customFormat="1" ht="28.9" customHeight="1" x14ac:dyDescent="0.25">
      <c r="A31" s="67" t="s">
        <v>69</v>
      </c>
      <c r="B31" s="230">
        <v>2025</v>
      </c>
      <c r="C31" s="231"/>
      <c r="D31" s="231"/>
      <c r="E31" s="231"/>
      <c r="F31" s="231"/>
      <c r="G31" s="231"/>
      <c r="H31" s="231"/>
      <c r="I31" s="231"/>
      <c r="J31" s="231"/>
      <c r="K31" s="231"/>
      <c r="L31" s="231"/>
      <c r="M31" s="231"/>
      <c r="N31" s="232"/>
      <c r="O31" s="17"/>
      <c r="P31" s="114"/>
      <c r="Q31" s="114" t="s">
        <v>621</v>
      </c>
      <c r="R31" s="114" t="s">
        <v>618</v>
      </c>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618</v>
      </c>
      <c r="S32" s="17"/>
      <c r="T32" s="17"/>
      <c r="U32" s="17"/>
      <c r="V32" s="17"/>
      <c r="W32" s="17"/>
      <c r="X32" s="17"/>
      <c r="Y32" s="17"/>
    </row>
    <row r="33" spans="1:30" s="13" customFormat="1" ht="30.4" customHeight="1" x14ac:dyDescent="0.25">
      <c r="A33" s="234"/>
      <c r="B33" s="15">
        <v>0</v>
      </c>
      <c r="C33" s="15">
        <v>0</v>
      </c>
      <c r="D33" s="15">
        <v>0</v>
      </c>
      <c r="E33" s="15">
        <v>0</v>
      </c>
      <c r="F33" s="15">
        <v>0</v>
      </c>
      <c r="G33" s="15">
        <v>1</v>
      </c>
      <c r="H33" s="15">
        <v>0</v>
      </c>
      <c r="I33" s="15">
        <v>0</v>
      </c>
      <c r="J33" s="15">
        <v>0</v>
      </c>
      <c r="K33" s="15">
        <v>0</v>
      </c>
      <c r="L33" s="15">
        <v>0</v>
      </c>
      <c r="M33" s="15">
        <v>1</v>
      </c>
      <c r="N33" s="16">
        <v>2</v>
      </c>
      <c r="O33" s="17"/>
      <c r="P33" s="114"/>
      <c r="Q33" s="114" t="s">
        <v>622</v>
      </c>
      <c r="R33" s="114" t="s">
        <v>618</v>
      </c>
      <c r="S33" s="17"/>
      <c r="T33" s="17"/>
      <c r="U33" s="17"/>
      <c r="V33" s="17"/>
      <c r="W33" s="17"/>
      <c r="X33" s="17"/>
      <c r="Y33" s="17"/>
    </row>
    <row r="34" spans="1:30" s="13" customFormat="1" ht="34.5" customHeight="1" x14ac:dyDescent="0.25">
      <c r="A34" s="67" t="s">
        <v>84</v>
      </c>
      <c r="B34" s="235" t="s">
        <v>182</v>
      </c>
      <c r="C34" s="235"/>
      <c r="D34" s="235"/>
      <c r="E34" s="235"/>
      <c r="F34" s="235"/>
      <c r="G34" s="235"/>
      <c r="H34" s="235"/>
      <c r="I34" s="235"/>
      <c r="J34" s="235"/>
      <c r="K34" s="235"/>
      <c r="L34" s="235"/>
      <c r="M34" s="235"/>
      <c r="N34" s="236"/>
      <c r="O34" s="17"/>
      <c r="P34" s="114"/>
      <c r="Q34" s="114"/>
      <c r="R34" s="114" t="s">
        <v>618</v>
      </c>
      <c r="S34" s="17"/>
      <c r="T34" s="17"/>
      <c r="U34" s="17"/>
      <c r="V34" s="17"/>
      <c r="W34" s="17"/>
      <c r="X34" s="17"/>
      <c r="Y34" s="17"/>
    </row>
    <row r="35" spans="1:30" s="13" customFormat="1" ht="36" customHeight="1" x14ac:dyDescent="0.25">
      <c r="A35" s="67" t="s">
        <v>86</v>
      </c>
      <c r="B35" s="204" t="s">
        <v>183</v>
      </c>
      <c r="C35" s="219"/>
      <c r="D35" s="219"/>
      <c r="E35" s="220"/>
      <c r="F35" s="221" t="s">
        <v>88</v>
      </c>
      <c r="G35" s="222"/>
      <c r="H35" s="223"/>
      <c r="I35" s="224"/>
      <c r="J35" s="225"/>
      <c r="K35" s="12" t="s">
        <v>90</v>
      </c>
      <c r="L35" s="223" t="s">
        <v>184</v>
      </c>
      <c r="M35" s="224"/>
      <c r="N35" s="226"/>
      <c r="O35" s="17"/>
      <c r="P35" s="114"/>
      <c r="Q35" s="114"/>
      <c r="R35" s="114" t="s">
        <v>618</v>
      </c>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14"/>
      <c r="Q36" s="114"/>
      <c r="R36" s="114" t="s">
        <v>618</v>
      </c>
      <c r="S36" s="17"/>
      <c r="T36" s="17"/>
      <c r="U36" s="17"/>
      <c r="V36" s="17"/>
      <c r="W36" s="17"/>
      <c r="X36" s="17"/>
      <c r="Y36" s="17"/>
    </row>
    <row r="37" spans="1:30" s="13" customFormat="1" ht="43.9" customHeight="1" thickBot="1" x14ac:dyDescent="0.3">
      <c r="A37" s="70" t="s">
        <v>95</v>
      </c>
      <c r="B37" s="208" t="s">
        <v>643</v>
      </c>
      <c r="C37" s="209"/>
      <c r="D37" s="209"/>
      <c r="E37" s="209"/>
      <c r="F37" s="209"/>
      <c r="G37" s="209"/>
      <c r="H37" s="209"/>
      <c r="I37" s="209"/>
      <c r="J37" s="209"/>
      <c r="K37" s="209"/>
      <c r="L37" s="209"/>
      <c r="M37" s="209"/>
      <c r="N37" s="210"/>
      <c r="O37" s="17"/>
      <c r="P37" s="114" t="s">
        <v>623</v>
      </c>
      <c r="Q37" s="115" t="s">
        <v>606</v>
      </c>
      <c r="R37" s="114" t="s">
        <v>618</v>
      </c>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14"/>
      <c r="Q38" s="114"/>
      <c r="R38" s="114" t="s">
        <v>618</v>
      </c>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14"/>
      <c r="Q39" s="114"/>
      <c r="R39" s="114" t="s">
        <v>618</v>
      </c>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t="s">
        <v>618</v>
      </c>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14"/>
      <c r="Q41" s="114"/>
      <c r="R41" s="114" t="s">
        <v>618</v>
      </c>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14"/>
      <c r="Q42" s="114"/>
      <c r="R42" s="114" t="s">
        <v>618</v>
      </c>
      <c r="S42" s="17"/>
      <c r="T42" s="17"/>
      <c r="U42" s="17"/>
      <c r="V42" s="17"/>
      <c r="W42" s="17"/>
      <c r="X42" s="17"/>
      <c r="Y42" s="17"/>
      <c r="Z42" s="18"/>
      <c r="AA42" s="18"/>
      <c r="AB42" s="18"/>
      <c r="AC42" s="18"/>
      <c r="AD42" s="18"/>
    </row>
    <row r="43" spans="1:30" s="19" customFormat="1" ht="22.9" customHeight="1" x14ac:dyDescent="0.25">
      <c r="A43" s="192"/>
      <c r="B43" s="74" t="b">
        <v>1</v>
      </c>
      <c r="C43" s="173" t="s">
        <v>108</v>
      </c>
      <c r="D43" s="173"/>
      <c r="E43" s="173"/>
      <c r="F43" s="174"/>
      <c r="G43" s="199"/>
      <c r="H43" s="196"/>
      <c r="I43" s="204"/>
      <c r="J43" s="205"/>
      <c r="K43" s="206"/>
      <c r="L43" s="74" t="b">
        <v>0</v>
      </c>
      <c r="M43" s="171" t="s">
        <v>109</v>
      </c>
      <c r="N43" s="172"/>
      <c r="O43" s="17"/>
      <c r="P43" s="114"/>
      <c r="Q43" s="114"/>
      <c r="R43" s="114" t="s">
        <v>618</v>
      </c>
      <c r="S43" s="17"/>
      <c r="T43" s="17"/>
      <c r="U43" s="17"/>
      <c r="V43" s="17"/>
      <c r="W43" s="17"/>
      <c r="X43" s="17"/>
      <c r="Y43" s="17"/>
      <c r="Z43" s="18"/>
      <c r="AA43" s="18"/>
      <c r="AB43" s="18"/>
      <c r="AC43" s="18"/>
      <c r="AD43" s="18"/>
    </row>
    <row r="44" spans="1:30" s="19" customFormat="1" ht="22.9" customHeight="1" x14ac:dyDescent="0.25">
      <c r="A44" s="192"/>
      <c r="B44" s="74" t="b">
        <v>1</v>
      </c>
      <c r="C44" s="173" t="s">
        <v>110</v>
      </c>
      <c r="D44" s="173"/>
      <c r="E44" s="173"/>
      <c r="F44" s="174"/>
      <c r="G44" s="199"/>
      <c r="H44" s="196" t="b">
        <v>0</v>
      </c>
      <c r="I44" s="183" t="s">
        <v>111</v>
      </c>
      <c r="J44" s="184"/>
      <c r="K44" s="206"/>
      <c r="L44" s="74" t="b">
        <v>0</v>
      </c>
      <c r="M44" s="171" t="s">
        <v>112</v>
      </c>
      <c r="N44" s="172"/>
      <c r="O44" s="17"/>
      <c r="P44" s="114"/>
      <c r="Q44" s="114"/>
      <c r="R44" s="114" t="s">
        <v>618</v>
      </c>
      <c r="S44" s="17"/>
      <c r="T44" s="17"/>
      <c r="U44" s="17"/>
      <c r="V44" s="17"/>
      <c r="W44" s="17"/>
      <c r="X44" s="17"/>
      <c r="Y44" s="17"/>
      <c r="Z44" s="18"/>
      <c r="AA44" s="18"/>
      <c r="AB44" s="18"/>
      <c r="AC44" s="18"/>
      <c r="AD44" s="18"/>
    </row>
    <row r="45" spans="1:30" s="19" customFormat="1" ht="27"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618</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1</v>
      </c>
      <c r="I46" s="183" t="s">
        <v>116</v>
      </c>
      <c r="J46" s="184"/>
      <c r="K46" s="206"/>
      <c r="L46" s="74" t="b">
        <v>0</v>
      </c>
      <c r="M46" s="171" t="s">
        <v>117</v>
      </c>
      <c r="N46" s="172"/>
      <c r="O46" s="17"/>
      <c r="P46" s="114"/>
      <c r="Q46" s="114"/>
      <c r="R46" s="114" t="s">
        <v>618</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618</v>
      </c>
      <c r="S47" s="17"/>
      <c r="T47" s="17"/>
      <c r="U47" s="17"/>
      <c r="V47" s="17"/>
      <c r="W47" s="17"/>
      <c r="X47" s="17"/>
      <c r="Y47" s="17"/>
      <c r="Z47" s="18"/>
      <c r="AA47" s="18"/>
      <c r="AB47" s="18"/>
      <c r="AC47" s="18"/>
      <c r="AD47" s="18"/>
    </row>
    <row r="48" spans="1:30" s="19" customFormat="1" ht="22.9" customHeight="1" x14ac:dyDescent="0.25">
      <c r="A48" s="192"/>
      <c r="B48" s="175" t="b">
        <v>1</v>
      </c>
      <c r="C48" s="177" t="s">
        <v>120</v>
      </c>
      <c r="D48" s="178"/>
      <c r="E48" s="178"/>
      <c r="F48" s="179"/>
      <c r="G48" s="199"/>
      <c r="H48" s="75" t="b">
        <v>0</v>
      </c>
      <c r="I48" s="183" t="s">
        <v>121</v>
      </c>
      <c r="J48" s="184"/>
      <c r="K48" s="206"/>
      <c r="L48" s="175" t="b">
        <v>0</v>
      </c>
      <c r="M48" s="185" t="s">
        <v>122</v>
      </c>
      <c r="N48" s="186"/>
      <c r="O48" s="17"/>
      <c r="P48" s="114"/>
      <c r="Q48" s="114"/>
      <c r="R48" s="114" t="s">
        <v>618</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618</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c r="Q50" s="114"/>
      <c r="R50" s="114" t="s">
        <v>618</v>
      </c>
      <c r="S50" s="17"/>
      <c r="T50" s="17"/>
      <c r="U50" s="17"/>
      <c r="V50" s="17"/>
      <c r="W50" s="17"/>
      <c r="X50" s="17"/>
      <c r="Y50" s="17"/>
      <c r="Z50" s="22"/>
      <c r="AA50" s="22"/>
      <c r="AB50" s="22"/>
      <c r="AC50" s="22"/>
      <c r="AD50" s="22"/>
    </row>
    <row r="51" spans="1:30" s="19" customFormat="1" ht="31.9" customHeight="1" x14ac:dyDescent="0.25">
      <c r="A51" s="71" t="s">
        <v>125</v>
      </c>
      <c r="B51" s="169" t="s">
        <v>185</v>
      </c>
      <c r="C51" s="169"/>
      <c r="D51" s="169"/>
      <c r="E51" s="169"/>
      <c r="F51" s="169"/>
      <c r="G51" s="169"/>
      <c r="H51" s="169"/>
      <c r="I51" s="169"/>
      <c r="J51" s="169"/>
      <c r="K51" s="169"/>
      <c r="L51" s="169"/>
      <c r="M51" s="169"/>
      <c r="N51" s="170"/>
      <c r="O51" s="17"/>
      <c r="P51" s="114"/>
      <c r="Q51" s="114"/>
      <c r="R51" s="114" t="s">
        <v>618</v>
      </c>
      <c r="S51" s="17"/>
      <c r="T51" s="17"/>
      <c r="U51" s="17"/>
      <c r="V51" s="17"/>
      <c r="W51" s="17"/>
      <c r="X51" s="17"/>
      <c r="Y51" s="17"/>
      <c r="Z51" s="18"/>
      <c r="AA51" s="18"/>
      <c r="AB51" s="18"/>
      <c r="AC51" s="18"/>
      <c r="AD51" s="18"/>
    </row>
    <row r="52" spans="1:30" s="19" customFormat="1" ht="36" customHeight="1" x14ac:dyDescent="0.25">
      <c r="A52" s="67" t="s">
        <v>126</v>
      </c>
      <c r="B52" s="161" t="s">
        <v>644</v>
      </c>
      <c r="C52" s="161"/>
      <c r="D52" s="161"/>
      <c r="E52" s="161"/>
      <c r="F52" s="161"/>
      <c r="G52" s="161"/>
      <c r="H52" s="161"/>
      <c r="I52" s="161"/>
      <c r="J52" s="162" t="s">
        <v>127</v>
      </c>
      <c r="K52" s="162"/>
      <c r="L52" s="163" t="s">
        <v>60</v>
      </c>
      <c r="M52" s="163"/>
      <c r="N52" s="164"/>
      <c r="O52" s="17"/>
      <c r="P52" s="114"/>
      <c r="Q52" s="114" t="s">
        <v>607</v>
      </c>
      <c r="R52" s="114" t="s">
        <v>618</v>
      </c>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618</v>
      </c>
      <c r="S53" s="17"/>
      <c r="T53" s="17"/>
      <c r="U53" s="17"/>
      <c r="V53" s="17"/>
      <c r="W53" s="17"/>
      <c r="X53" s="17"/>
      <c r="Y53" s="17"/>
      <c r="Z53" s="18"/>
    </row>
    <row r="54" spans="1:30" s="19" customFormat="1" ht="28.15" customHeight="1" thickBot="1" x14ac:dyDescent="0.3">
      <c r="A54" s="165"/>
      <c r="B54" s="106">
        <v>0</v>
      </c>
      <c r="C54" s="106">
        <v>0</v>
      </c>
      <c r="D54" s="106">
        <v>0</v>
      </c>
      <c r="E54" s="106">
        <v>0</v>
      </c>
      <c r="F54" s="106">
        <v>0</v>
      </c>
      <c r="G54" s="106">
        <v>1</v>
      </c>
      <c r="H54" s="106">
        <v>0</v>
      </c>
      <c r="I54" s="106">
        <v>0</v>
      </c>
      <c r="J54" s="106">
        <v>0</v>
      </c>
      <c r="K54" s="106">
        <v>0</v>
      </c>
      <c r="L54" s="106">
        <v>0</v>
      </c>
      <c r="M54" s="106">
        <v>1</v>
      </c>
      <c r="N54" s="107">
        <v>2</v>
      </c>
      <c r="O54" s="17"/>
      <c r="P54" s="114"/>
      <c r="Q54" s="114"/>
      <c r="R54" s="114" t="s">
        <v>618</v>
      </c>
      <c r="S54" s="17"/>
      <c r="T54" s="17"/>
      <c r="U54" s="17"/>
      <c r="V54" s="17"/>
      <c r="W54" s="17"/>
      <c r="X54" s="17"/>
      <c r="Y54" s="17"/>
      <c r="Z54" s="18"/>
    </row>
    <row r="55" spans="1:30" s="27" customFormat="1" ht="30" customHeight="1" x14ac:dyDescent="0.25">
      <c r="A55" s="71" t="s">
        <v>129</v>
      </c>
      <c r="B55" s="169" t="s">
        <v>645</v>
      </c>
      <c r="C55" s="169"/>
      <c r="D55" s="169"/>
      <c r="E55" s="169"/>
      <c r="F55" s="169"/>
      <c r="G55" s="169"/>
      <c r="H55" s="169"/>
      <c r="I55" s="169"/>
      <c r="J55" s="169"/>
      <c r="K55" s="169"/>
      <c r="L55" s="169"/>
      <c r="M55" s="169"/>
      <c r="N55" s="170"/>
      <c r="O55" s="17"/>
      <c r="P55" s="114"/>
      <c r="Q55" s="114"/>
      <c r="R55" s="114" t="s">
        <v>618</v>
      </c>
      <c r="S55" s="17"/>
      <c r="T55" s="17"/>
      <c r="U55" s="17"/>
      <c r="V55" s="17"/>
      <c r="W55" s="17"/>
      <c r="X55" s="17"/>
      <c r="Y55" s="17"/>
      <c r="Z55" s="18"/>
    </row>
    <row r="56" spans="1:30" s="27" customFormat="1" ht="37.9" customHeight="1" x14ac:dyDescent="0.25">
      <c r="A56" s="67" t="s">
        <v>126</v>
      </c>
      <c r="B56" s="161" t="s">
        <v>186</v>
      </c>
      <c r="C56" s="161"/>
      <c r="D56" s="161"/>
      <c r="E56" s="161"/>
      <c r="F56" s="161"/>
      <c r="G56" s="161"/>
      <c r="H56" s="161"/>
      <c r="I56" s="161"/>
      <c r="J56" s="162" t="s">
        <v>127</v>
      </c>
      <c r="K56" s="162"/>
      <c r="L56" s="163" t="s">
        <v>60</v>
      </c>
      <c r="M56" s="163"/>
      <c r="N56" s="164"/>
      <c r="O56" s="17"/>
      <c r="P56" s="114"/>
      <c r="Q56" s="114" t="s">
        <v>607</v>
      </c>
      <c r="R56" s="114" t="s">
        <v>618</v>
      </c>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618</v>
      </c>
      <c r="S57" s="17"/>
      <c r="T57" s="17"/>
      <c r="U57" s="17"/>
      <c r="V57" s="17"/>
      <c r="W57" s="17"/>
      <c r="X57" s="17"/>
      <c r="Y57" s="17"/>
      <c r="Z57" s="18"/>
    </row>
    <row r="58" spans="1:30" s="27" customFormat="1" ht="26.65" customHeight="1" thickBot="1" x14ac:dyDescent="0.3">
      <c r="A58" s="165"/>
      <c r="B58" s="28">
        <v>0</v>
      </c>
      <c r="C58" s="28">
        <v>0</v>
      </c>
      <c r="D58" s="28">
        <v>0</v>
      </c>
      <c r="E58" s="28">
        <v>0</v>
      </c>
      <c r="F58" s="28">
        <v>0</v>
      </c>
      <c r="G58" s="28">
        <v>1</v>
      </c>
      <c r="H58" s="28">
        <v>0</v>
      </c>
      <c r="I58" s="28">
        <v>0</v>
      </c>
      <c r="J58" s="28">
        <v>0</v>
      </c>
      <c r="K58" s="28">
        <v>0</v>
      </c>
      <c r="L58" s="28">
        <v>0</v>
      </c>
      <c r="M58" s="28">
        <v>1</v>
      </c>
      <c r="N58" s="29">
        <v>2</v>
      </c>
      <c r="O58" s="17"/>
      <c r="P58" s="114"/>
      <c r="Q58" s="114"/>
      <c r="R58" s="114" t="s">
        <v>618</v>
      </c>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t="s">
        <v>618</v>
      </c>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t="s">
        <v>618</v>
      </c>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618</v>
      </c>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t="s">
        <v>618</v>
      </c>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t="s">
        <v>618</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03">
        <v>18170000000</v>
      </c>
      <c r="E64" s="303"/>
      <c r="F64" s="303"/>
      <c r="G64" s="303"/>
      <c r="H64" s="6" t="s">
        <v>134</v>
      </c>
      <c r="I64" s="167" t="s">
        <v>135</v>
      </c>
      <c r="J64" s="167"/>
      <c r="K64" s="6" t="s">
        <v>136</v>
      </c>
      <c r="L64" s="167">
        <v>11</v>
      </c>
      <c r="M64" s="167"/>
      <c r="N64" s="168"/>
      <c r="O64" s="17"/>
      <c r="P64" s="114"/>
      <c r="Q64" s="114"/>
      <c r="R64" s="114" t="s">
        <v>618</v>
      </c>
      <c r="S64" s="17"/>
      <c r="T64" s="17"/>
      <c r="U64" s="17"/>
      <c r="V64" s="17"/>
      <c r="W64" s="17"/>
      <c r="X64" s="17"/>
      <c r="Y64" s="17"/>
    </row>
    <row r="65" spans="1:30" s="13" customFormat="1" ht="28.9" customHeight="1" x14ac:dyDescent="0.25">
      <c r="A65" s="157" t="s">
        <v>137</v>
      </c>
      <c r="B65" s="158" t="s">
        <v>187</v>
      </c>
      <c r="C65" s="158"/>
      <c r="D65" s="159" t="s">
        <v>138</v>
      </c>
      <c r="E65" s="125" t="s">
        <v>188</v>
      </c>
      <c r="F65" s="125"/>
      <c r="G65" s="125"/>
      <c r="H65" s="23" t="s">
        <v>140</v>
      </c>
      <c r="I65" s="125" t="s">
        <v>189</v>
      </c>
      <c r="J65" s="125"/>
      <c r="K65" s="125"/>
      <c r="L65" s="125"/>
      <c r="M65" s="125"/>
      <c r="N65" s="126"/>
      <c r="O65" s="17"/>
      <c r="P65" s="114"/>
      <c r="Q65" s="114"/>
      <c r="R65" s="114" t="s">
        <v>618</v>
      </c>
      <c r="S65" s="17"/>
      <c r="T65" s="17"/>
      <c r="U65" s="17"/>
      <c r="V65" s="17"/>
      <c r="W65" s="17"/>
      <c r="X65" s="17"/>
      <c r="Y65" s="17"/>
    </row>
    <row r="66" spans="1:30" s="13" customFormat="1" ht="28.9" customHeight="1" x14ac:dyDescent="0.25">
      <c r="A66" s="157"/>
      <c r="B66" s="158"/>
      <c r="C66" s="158"/>
      <c r="D66" s="159"/>
      <c r="E66" s="125"/>
      <c r="F66" s="125"/>
      <c r="G66" s="125"/>
      <c r="H66" s="23" t="s">
        <v>142</v>
      </c>
      <c r="I66" s="125" t="s">
        <v>190</v>
      </c>
      <c r="J66" s="125"/>
      <c r="K66" s="125"/>
      <c r="L66" s="125"/>
      <c r="M66" s="125"/>
      <c r="N66" s="126"/>
      <c r="O66" s="17"/>
      <c r="P66" s="114"/>
      <c r="Q66" s="114"/>
      <c r="R66" s="114" t="s">
        <v>618</v>
      </c>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t="s">
        <v>191</v>
      </c>
      <c r="J67" s="125"/>
      <c r="K67" s="125"/>
      <c r="L67" s="125"/>
      <c r="M67" s="125"/>
      <c r="N67" s="126"/>
      <c r="O67" s="17"/>
      <c r="P67" s="114"/>
      <c r="Q67" s="114"/>
      <c r="R67" s="114" t="s">
        <v>618</v>
      </c>
      <c r="S67" s="17"/>
      <c r="T67" s="17"/>
      <c r="U67" s="17"/>
      <c r="V67" s="17"/>
      <c r="W67" s="17"/>
      <c r="X67" s="17"/>
      <c r="Y67" s="17"/>
    </row>
    <row r="68" spans="1:30" s="13" customFormat="1" ht="28.9" customHeight="1" x14ac:dyDescent="0.25">
      <c r="A68" s="157"/>
      <c r="B68" s="158"/>
      <c r="C68" s="158"/>
      <c r="D68" s="159"/>
      <c r="E68" s="125"/>
      <c r="F68" s="125"/>
      <c r="G68" s="125"/>
      <c r="H68" s="23" t="s">
        <v>142</v>
      </c>
      <c r="I68" s="125" t="s">
        <v>192</v>
      </c>
      <c r="J68" s="125"/>
      <c r="K68" s="125"/>
      <c r="L68" s="125"/>
      <c r="M68" s="125"/>
      <c r="N68" s="126"/>
      <c r="O68" s="17"/>
      <c r="P68" s="114"/>
      <c r="Q68" s="114"/>
      <c r="R68" s="114" t="s">
        <v>618</v>
      </c>
      <c r="S68" s="17"/>
      <c r="T68" s="17"/>
      <c r="U68" s="17"/>
      <c r="V68" s="17"/>
      <c r="W68" s="17"/>
      <c r="X68" s="17"/>
      <c r="Y68" s="17"/>
    </row>
    <row r="69" spans="1:30" s="13" customFormat="1" ht="56.65" customHeight="1" x14ac:dyDescent="0.25">
      <c r="A69" s="67" t="s">
        <v>146</v>
      </c>
      <c r="B69" s="4" t="s">
        <v>193</v>
      </c>
      <c r="C69" s="150" t="s">
        <v>194</v>
      </c>
      <c r="D69" s="150"/>
      <c r="E69" s="150"/>
      <c r="F69" s="150"/>
      <c r="G69" s="150"/>
      <c r="H69" s="23" t="s">
        <v>136</v>
      </c>
      <c r="I69" s="125">
        <v>14</v>
      </c>
      <c r="J69" s="125"/>
      <c r="K69" s="125"/>
      <c r="L69" s="125"/>
      <c r="M69" s="125"/>
      <c r="N69" s="126"/>
      <c r="O69" s="17"/>
      <c r="P69" s="114"/>
      <c r="Q69" s="114"/>
      <c r="R69" s="114" t="s">
        <v>618</v>
      </c>
      <c r="S69" s="17"/>
      <c r="T69" s="17"/>
      <c r="U69" s="17"/>
      <c r="V69" s="17"/>
      <c r="W69" s="17"/>
      <c r="X69" s="17"/>
      <c r="Y69" s="17"/>
    </row>
    <row r="70" spans="1:30" s="13" customFormat="1" ht="48.4" customHeight="1" thickBot="1" x14ac:dyDescent="0.3">
      <c r="A70" s="72" t="s">
        <v>149</v>
      </c>
      <c r="B70" s="32" t="s">
        <v>147</v>
      </c>
      <c r="C70" s="151" t="s">
        <v>150</v>
      </c>
      <c r="D70" s="151"/>
      <c r="E70" s="151"/>
      <c r="F70" s="151"/>
      <c r="G70" s="151"/>
      <c r="H70" s="33" t="s">
        <v>136</v>
      </c>
      <c r="I70" s="133"/>
      <c r="J70" s="133"/>
      <c r="K70" s="133"/>
      <c r="L70" s="133"/>
      <c r="M70" s="133"/>
      <c r="N70" s="134"/>
      <c r="O70" s="17"/>
      <c r="P70" s="114"/>
      <c r="Q70" s="114"/>
      <c r="R70" s="114" t="s">
        <v>618</v>
      </c>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t="s">
        <v>618</v>
      </c>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t="s">
        <v>618</v>
      </c>
      <c r="S72" s="17"/>
      <c r="T72" s="17"/>
      <c r="U72" s="17"/>
      <c r="V72" s="17"/>
      <c r="W72" s="17"/>
      <c r="X72" s="17"/>
      <c r="Y72" s="17"/>
    </row>
    <row r="73" spans="1:30" s="13" customFormat="1" ht="33.75" customHeight="1" x14ac:dyDescent="0.25">
      <c r="A73" s="70" t="s">
        <v>154</v>
      </c>
      <c r="B73" s="146" t="s">
        <v>195</v>
      </c>
      <c r="C73" s="146"/>
      <c r="D73" s="146"/>
      <c r="E73" s="146"/>
      <c r="F73" s="122"/>
      <c r="G73" s="70" t="s">
        <v>156</v>
      </c>
      <c r="H73" s="146" t="s">
        <v>157</v>
      </c>
      <c r="I73" s="146"/>
      <c r="J73" s="146"/>
      <c r="K73" s="146"/>
      <c r="L73" s="146"/>
      <c r="M73" s="146"/>
      <c r="N73" s="147"/>
      <c r="O73" s="17"/>
      <c r="P73" s="114"/>
      <c r="Q73" s="114"/>
      <c r="R73" s="114" t="s">
        <v>618</v>
      </c>
      <c r="S73" s="17"/>
      <c r="T73" s="17"/>
      <c r="U73" s="17"/>
      <c r="V73" s="17"/>
      <c r="W73" s="17"/>
      <c r="X73" s="17"/>
      <c r="Y73" s="17"/>
    </row>
    <row r="74" spans="1:30" s="13" customFormat="1" ht="61.9" customHeight="1" x14ac:dyDescent="0.25">
      <c r="A74" s="70" t="s">
        <v>158</v>
      </c>
      <c r="B74" s="125" t="s">
        <v>196</v>
      </c>
      <c r="C74" s="146"/>
      <c r="D74" s="146"/>
      <c r="E74" s="146"/>
      <c r="F74" s="122"/>
      <c r="G74" s="70" t="s">
        <v>160</v>
      </c>
      <c r="H74" s="125" t="s">
        <v>161</v>
      </c>
      <c r="I74" s="146"/>
      <c r="J74" s="146"/>
      <c r="K74" s="146"/>
      <c r="L74" s="146"/>
      <c r="M74" s="146"/>
      <c r="N74" s="147"/>
      <c r="O74" s="17"/>
      <c r="P74" s="114"/>
      <c r="Q74" s="114"/>
      <c r="R74" s="114" t="s">
        <v>618</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C8B79C24-BE4C-4C8B-9B70-F7FD5BA2355C}"/>
    <dataValidation allowBlank="1" showErrorMessage="1" prompt="Escriba el nombre completo de la persona responsable de reportar la ejecución de la acción." sqref="A67 A65 M71" xr:uid="{5B317135-6463-43DC-98EE-A8D0CD700FC5}"/>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E02AC9C-8848-43B6-9D1F-F5C8D611D0FD}">
          <x14:formula1>
            <xm:f>Listas!$H$2:$H$20</xm:f>
          </x14:formula1>
          <xm:sqref>J8:N8</xm:sqref>
        </x14:dataValidation>
        <x14:dataValidation type="list" allowBlank="1" showErrorMessage="1" prompt="Escriba el nombre completo de la persona responsable de reportar la ejecución de la acción." xr:uid="{85609475-9166-4E36-8E3C-F2CDCB58E6AF}">
          <x14:formula1>
            <xm:f>Listas!$U$2:$U$3</xm:f>
          </x14:formula1>
          <xm:sqref>B69:B70</xm:sqref>
        </x14:dataValidation>
        <x14:dataValidation type="list" allowBlank="1" showInputMessage="1" showErrorMessage="1" xr:uid="{30CDC90D-B674-491C-87BE-64AE4E974901}">
          <x14:formula1>
            <xm:f>Listas!$I$2:$I$20</xm:f>
          </x14:formula1>
          <xm:sqref>B9:N9</xm:sqref>
        </x14:dataValidation>
        <x14:dataValidation type="list" allowBlank="1" showInputMessage="1" showErrorMessage="1" xr:uid="{04405E4E-A939-418A-8790-EA64A6094527}">
          <x14:formula1>
            <xm:f>Listas!$O$2:$O$4</xm:f>
          </x14:formula1>
          <xm:sqref>B29</xm:sqref>
        </x14:dataValidation>
        <x14:dataValidation type="list" allowBlank="1" showInputMessage="1" showErrorMessage="1" xr:uid="{16033993-8D76-495A-8A16-A66E4F36F7E4}">
          <x14:formula1>
            <xm:f>Listas!$P$2:$P$5</xm:f>
          </x14:formula1>
          <xm:sqref>F29:H29 L60:N60 L56:N56 L52:N52</xm:sqref>
        </x14:dataValidation>
        <x14:dataValidation type="list" allowBlank="1" showInputMessage="1" showErrorMessage="1" xr:uid="{DFF30250-EBA6-42B5-9275-4CEFF2D3916F}">
          <x14:formula1>
            <xm:f>Listas!$G$2:$G$8</xm:f>
          </x14:formula1>
          <xm:sqref>C8:H8</xm:sqref>
        </x14:dataValidation>
        <x14:dataValidation type="list" allowBlank="1" showInputMessage="1" showErrorMessage="1" xr:uid="{6543EF7C-5B82-41C2-99AF-D150E89C915B}">
          <x14:formula1>
            <xm:f>Listas!$E$2:$E$5</xm:f>
          </x14:formula1>
          <xm:sqref>C7</xm:sqref>
        </x14:dataValidation>
        <x14:dataValidation type="list" allowBlank="1" showInputMessage="1" showErrorMessage="1" xr:uid="{708980E7-92BB-4A50-9E56-BABC0AFF9EE6}">
          <x14:formula1>
            <xm:f>Listas!$D$2:$D$11</xm:f>
          </x14:formula1>
          <xm:sqref>K6:N6</xm:sqref>
        </x14:dataValidation>
        <x14:dataValidation type="list" allowBlank="1" showInputMessage="1" showErrorMessage="1" xr:uid="{616606F4-2CA1-4249-9F3E-AA836A9A86A2}">
          <x14:formula1>
            <xm:f>Listas!$C$2:$C$8</xm:f>
          </x14:formula1>
          <xm:sqref>G6:I6</xm:sqref>
        </x14:dataValidation>
        <x14:dataValidation type="list" allowBlank="1" showInputMessage="1" showErrorMessage="1" xr:uid="{1EFFF5F9-626E-40F8-A0E8-E9CF51FFC549}">
          <x14:formula1>
            <xm:f>Listas!$T$2:$T$5</xm:f>
          </x14:formula1>
          <xm:sqref>L64:N64</xm:sqref>
        </x14:dataValidation>
        <x14:dataValidation type="list" allowBlank="1" showInputMessage="1" showErrorMessage="1" xr:uid="{9F668739-E060-4E6A-BA52-89CEBB22BF94}">
          <x14:formula1>
            <xm:f>Listas!$S$2:$S$6</xm:f>
          </x14:formula1>
          <xm:sqref>I64:J64</xm:sqref>
        </x14:dataValidation>
        <x14:dataValidation type="list" allowBlank="1" showInputMessage="1" showErrorMessage="1" xr:uid="{52F07C0E-7AB8-459C-BCDA-49C1436478B2}">
          <x14:formula1>
            <xm:f>Listas!$Q$2:$Q$6</xm:f>
          </x14:formula1>
          <xm:sqref>J29</xm:sqref>
        </x14:dataValidation>
        <x14:dataValidation type="list" allowBlank="1" showInputMessage="1" showErrorMessage="1" xr:uid="{E8BFD142-C843-4356-8284-260B8BE51E06}">
          <x14:formula1>
            <xm:f>Listas!$B$2:$B$6</xm:f>
          </x14:formula1>
          <xm:sqref>C6:E6</xm:sqref>
        </x14:dataValidation>
        <x14:dataValidation type="list" allowBlank="1" showInputMessage="1" showErrorMessage="1" xr:uid="{73C2FAEB-C2AA-49F4-BAEB-7ECEAA339A70}">
          <x14:formula1>
            <xm:f>Listas!$N$2:$N$7</xm:f>
          </x14:formula1>
          <xm:sqref>H28</xm:sqref>
        </x14:dataValidation>
        <x14:dataValidation type="list" allowBlank="1" showInputMessage="1" showErrorMessage="1" xr:uid="{B6956AEA-E15E-4893-98EA-2452C6153BE5}">
          <x14:formula1>
            <xm:f>Listas!$L$2:$L$6</xm:f>
          </x14:formula1>
          <xm:sqref>B11:N11</xm:sqref>
        </x14:dataValidation>
        <x14:dataValidation type="list" allowBlank="1" showInputMessage="1" showErrorMessage="1" xr:uid="{01F9DAD6-AB9B-4B20-B11E-CE70E8C5046A}">
          <x14:formula1>
            <xm:f>Listas!$M$2:$M$4</xm:f>
          </x14:formula1>
          <xm:sqref>B28:F28</xm:sqref>
        </x14:dataValidation>
        <x14:dataValidation type="list" allowBlank="1" showInputMessage="1" showErrorMessage="1" xr:uid="{7F0ED344-12E1-4B79-ABE4-BD27E1824252}">
          <x14:formula1>
            <xm:f>Listas!$R$2:$R$6</xm:f>
          </x14:formula1>
          <xm:sqref>B64 B31:N31</xm:sqref>
        </x14:dataValidation>
        <x14:dataValidation type="list" allowBlank="1" showErrorMessage="1" prompt="Escriba el nombre completo de la persona responsable de reportar la ejecución de la acción." xr:uid="{EFEEC769-DC46-492C-BF51-6C1ABDF1BFFE}">
          <x14:formula1>
            <xm:f>Listas!$V$2:$V$24</xm:f>
          </x14:formula1>
          <xm:sqref>D65:D68</xm:sqref>
        </x14:dataValidation>
        <x14:dataValidation type="list" allowBlank="1" showErrorMessage="1" prompt="Escriba el nombre completo de la persona responsable de reportar la ejecución de la acción." xr:uid="{0ADED0B1-7133-4FC4-B7C8-016A0FC9365C}">
          <x14:formula1>
            <xm:f>Listas!$V$2:$V$26</xm:f>
          </x14:formula1>
          <xm:sqref>B65:C68</xm:sqref>
        </x14:dataValidation>
        <x14:dataValidation type="list" allowBlank="1" showInputMessage="1" showErrorMessage="1" xr:uid="{C17736AC-F73C-41FC-9AFD-9CEC8047C975}">
          <x14:formula1>
            <xm:f>Listas!$W$2:$W$26</xm:f>
          </x14:formula1>
          <xm:sqref>E65:G68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831C3-B7E7-439C-BB16-D1E8FD92C76D}">
  <dimension ref="A1:AD124"/>
  <sheetViews>
    <sheetView showGridLines="0" topLeftCell="A42" zoomScale="62" zoomScaleNormal="62" zoomScaleSheetLayoutView="106" workbookViewId="0">
      <selection activeCell="B52" sqref="B52:I52"/>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10.453125" style="1" customWidth="1"/>
    <col min="16" max="16" width="20.7265625" style="1" customWidth="1"/>
    <col min="17" max="17" width="32.7265625" style="1" customWidth="1"/>
    <col min="18" max="18" width="42.269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197</v>
      </c>
      <c r="C4" s="301"/>
      <c r="D4" s="301"/>
      <c r="E4" s="301"/>
      <c r="F4" s="301"/>
      <c r="G4" s="301"/>
      <c r="H4" s="301"/>
      <c r="I4" s="301"/>
      <c r="J4" s="301"/>
      <c r="K4" s="3" t="s">
        <v>4</v>
      </c>
      <c r="L4" s="301" t="s">
        <v>198</v>
      </c>
      <c r="M4" s="301"/>
      <c r="N4" s="302"/>
      <c r="O4" s="17"/>
      <c r="P4" s="114"/>
      <c r="Q4" s="114"/>
      <c r="R4" s="114" t="s">
        <v>618</v>
      </c>
      <c r="S4" s="17"/>
      <c r="T4" s="17"/>
      <c r="U4" s="17"/>
      <c r="V4" s="17"/>
      <c r="W4" s="17"/>
      <c r="X4" s="17"/>
      <c r="Y4" s="17"/>
    </row>
    <row r="5" spans="1:25" ht="66.650000000000006" customHeight="1" x14ac:dyDescent="0.25">
      <c r="A5" s="67" t="s">
        <v>6</v>
      </c>
      <c r="B5" s="150" t="s">
        <v>199</v>
      </c>
      <c r="C5" s="150"/>
      <c r="D5" s="150"/>
      <c r="E5" s="150"/>
      <c r="F5" s="150"/>
      <c r="G5" s="150"/>
      <c r="H5" s="150"/>
      <c r="I5" s="150"/>
      <c r="J5" s="150"/>
      <c r="K5" s="150"/>
      <c r="L5" s="150"/>
      <c r="M5" s="150"/>
      <c r="N5" s="289"/>
      <c r="O5" s="17"/>
      <c r="P5" s="114" t="s">
        <v>614</v>
      </c>
      <c r="Q5" s="114"/>
      <c r="R5" s="114" t="s">
        <v>618</v>
      </c>
      <c r="S5" s="17"/>
      <c r="T5" s="17"/>
      <c r="U5" s="17"/>
      <c r="V5" s="17"/>
      <c r="W5" s="17"/>
      <c r="X5" s="17"/>
      <c r="Y5" s="17"/>
    </row>
    <row r="6" spans="1:25" customFormat="1" ht="58.15" customHeight="1" x14ac:dyDescent="0.25">
      <c r="A6" s="67" t="s">
        <v>8</v>
      </c>
      <c r="B6" s="23" t="s">
        <v>9</v>
      </c>
      <c r="C6" s="125" t="s">
        <v>172</v>
      </c>
      <c r="D6" s="125"/>
      <c r="E6" s="125"/>
      <c r="F6" s="23" t="s">
        <v>11</v>
      </c>
      <c r="G6" s="125" t="s">
        <v>200</v>
      </c>
      <c r="H6" s="125"/>
      <c r="I6" s="125"/>
      <c r="J6" s="23" t="s">
        <v>13</v>
      </c>
      <c r="K6" s="125" t="s">
        <v>200</v>
      </c>
      <c r="L6" s="125"/>
      <c r="M6" s="125"/>
      <c r="N6" s="126"/>
      <c r="O6" s="17"/>
      <c r="P6" s="114"/>
      <c r="Q6" s="114"/>
      <c r="R6" s="114" t="s">
        <v>618</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c r="Q7" s="114"/>
      <c r="R7" s="114" t="s">
        <v>618</v>
      </c>
      <c r="S7" s="17"/>
      <c r="T7" s="17"/>
      <c r="U7" s="17"/>
      <c r="V7" s="17"/>
      <c r="W7" s="17"/>
      <c r="X7" s="17"/>
      <c r="Y7" s="17"/>
    </row>
    <row r="8" spans="1:25" customFormat="1" ht="36" customHeight="1" x14ac:dyDescent="0.25">
      <c r="A8" s="67" t="s">
        <v>19</v>
      </c>
      <c r="B8" s="23" t="s">
        <v>20</v>
      </c>
      <c r="C8" s="125" t="s">
        <v>175</v>
      </c>
      <c r="D8" s="125"/>
      <c r="E8" s="125"/>
      <c r="F8" s="125"/>
      <c r="G8" s="125"/>
      <c r="H8" s="125"/>
      <c r="I8" s="23" t="s">
        <v>22</v>
      </c>
      <c r="J8" s="125" t="s">
        <v>176</v>
      </c>
      <c r="K8" s="125"/>
      <c r="L8" s="125"/>
      <c r="M8" s="125"/>
      <c r="N8" s="126"/>
      <c r="O8" s="17"/>
      <c r="P8" s="114" t="s">
        <v>614</v>
      </c>
      <c r="Q8" s="114"/>
      <c r="R8" s="114" t="s">
        <v>618</v>
      </c>
      <c r="S8" s="17"/>
      <c r="T8" s="17"/>
      <c r="U8" s="17"/>
      <c r="V8" s="17"/>
      <c r="W8" s="17"/>
      <c r="X8" s="17"/>
      <c r="Y8" s="17"/>
    </row>
    <row r="9" spans="1:25" customFormat="1" ht="65.5" customHeight="1" thickBot="1" x14ac:dyDescent="0.3">
      <c r="A9" s="67" t="s">
        <v>24</v>
      </c>
      <c r="B9" s="288" t="s">
        <v>25</v>
      </c>
      <c r="C9" s="150"/>
      <c r="D9" s="150"/>
      <c r="E9" s="150"/>
      <c r="F9" s="150"/>
      <c r="G9" s="150"/>
      <c r="H9" s="150"/>
      <c r="I9" s="150"/>
      <c r="J9" s="150"/>
      <c r="K9" s="150"/>
      <c r="L9" s="150"/>
      <c r="M9" s="150"/>
      <c r="N9" s="289"/>
      <c r="O9" s="17"/>
      <c r="P9" s="114"/>
      <c r="Q9" s="114"/>
      <c r="R9" s="114" t="s">
        <v>618</v>
      </c>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t="s">
        <v>614</v>
      </c>
      <c r="Q10" s="114"/>
      <c r="R10" s="114" t="s">
        <v>618</v>
      </c>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14"/>
      <c r="Q11" s="114"/>
      <c r="R11" s="114" t="s">
        <v>618</v>
      </c>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c r="Q12" s="116" t="s">
        <v>604</v>
      </c>
      <c r="R12" s="114" t="s">
        <v>618</v>
      </c>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t="s">
        <v>618</v>
      </c>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t="s">
        <v>624</v>
      </c>
      <c r="R14" s="114" t="s">
        <v>618</v>
      </c>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t="s">
        <v>618</v>
      </c>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14"/>
      <c r="Q16" s="114" t="s">
        <v>624</v>
      </c>
      <c r="R16" s="114" t="s">
        <v>618</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t="s">
        <v>618</v>
      </c>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59"/>
      <c r="Q18" s="61"/>
      <c r="R18" s="114" t="s">
        <v>618</v>
      </c>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c r="Q19" s="114" t="s">
        <v>605</v>
      </c>
      <c r="R19" s="114" t="s">
        <v>618</v>
      </c>
      <c r="S19" s="17"/>
      <c r="T19" s="17"/>
      <c r="U19" s="17"/>
      <c r="V19" s="17"/>
      <c r="W19" s="17"/>
      <c r="X19" s="17"/>
      <c r="Y19" s="17"/>
    </row>
    <row r="20" spans="1:30" s="7" customFormat="1" ht="48" customHeight="1" thickBot="1" x14ac:dyDescent="0.4">
      <c r="A20" s="34" t="s">
        <v>44</v>
      </c>
      <c r="B20" s="266">
        <v>1984</v>
      </c>
      <c r="C20" s="266"/>
      <c r="D20" s="265" t="s">
        <v>45</v>
      </c>
      <c r="E20" s="265"/>
      <c r="F20" s="8">
        <v>16</v>
      </c>
      <c r="G20" s="9" t="s">
        <v>46</v>
      </c>
      <c r="H20" s="266">
        <v>2018</v>
      </c>
      <c r="I20" s="266"/>
      <c r="J20" s="266"/>
      <c r="K20" s="9" t="s">
        <v>47</v>
      </c>
      <c r="L20" s="266">
        <v>2033</v>
      </c>
      <c r="M20" s="266"/>
      <c r="N20" s="267"/>
      <c r="O20" s="17"/>
      <c r="P20" s="114"/>
      <c r="Q20" s="114"/>
      <c r="R20" s="114" t="s">
        <v>618</v>
      </c>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t="s">
        <v>618</v>
      </c>
      <c r="S21" s="17"/>
      <c r="T21" s="17"/>
      <c r="U21" s="17"/>
      <c r="V21" s="17"/>
      <c r="W21" s="17"/>
      <c r="X21" s="17"/>
      <c r="Y21" s="17"/>
      <c r="Z21" s="10"/>
      <c r="AA21" s="10"/>
      <c r="AB21" s="10"/>
      <c r="AC21" s="10"/>
      <c r="AD21" s="10"/>
    </row>
    <row r="22" spans="1:30" s="7" customFormat="1" ht="16.5" x14ac:dyDescent="0.35">
      <c r="A22" s="249">
        <v>2018</v>
      </c>
      <c r="B22" s="250"/>
      <c r="C22" s="250"/>
      <c r="D22" s="252">
        <v>124</v>
      </c>
      <c r="E22" s="252"/>
      <c r="F22" s="252">
        <v>124</v>
      </c>
      <c r="G22" s="252"/>
      <c r="H22" s="254">
        <v>2023</v>
      </c>
      <c r="I22" s="252"/>
      <c r="J22" s="252"/>
      <c r="K22" s="252">
        <v>124</v>
      </c>
      <c r="L22" s="252"/>
      <c r="M22" s="252">
        <v>124</v>
      </c>
      <c r="N22" s="252"/>
      <c r="O22" s="17"/>
      <c r="P22" s="114"/>
      <c r="Q22" s="114"/>
      <c r="R22" s="114" t="s">
        <v>618</v>
      </c>
      <c r="S22" s="17"/>
      <c r="T22" s="17"/>
      <c r="U22" s="17"/>
      <c r="V22" s="17"/>
      <c r="W22" s="17"/>
      <c r="X22" s="17"/>
      <c r="Y22" s="17"/>
      <c r="Z22" s="10"/>
      <c r="AA22" s="10"/>
      <c r="AB22" s="10"/>
      <c r="AC22" s="10"/>
      <c r="AD22" s="10"/>
    </row>
    <row r="23" spans="1:30" s="7" customFormat="1" ht="16.5" x14ac:dyDescent="0.35">
      <c r="A23" s="249">
        <v>2019</v>
      </c>
      <c r="B23" s="250"/>
      <c r="C23" s="250"/>
      <c r="D23" s="252">
        <v>124</v>
      </c>
      <c r="E23" s="252"/>
      <c r="F23" s="252">
        <v>140</v>
      </c>
      <c r="G23" s="253"/>
      <c r="H23" s="254">
        <v>2024</v>
      </c>
      <c r="I23" s="252"/>
      <c r="J23" s="252"/>
      <c r="K23" s="252">
        <v>124</v>
      </c>
      <c r="L23" s="252"/>
      <c r="M23" s="252">
        <v>124</v>
      </c>
      <c r="N23" s="252"/>
      <c r="O23" s="17"/>
      <c r="P23" s="114"/>
      <c r="Q23" s="114"/>
      <c r="R23" s="114" t="s">
        <v>618</v>
      </c>
      <c r="S23" s="17"/>
      <c r="T23" s="17"/>
      <c r="U23" s="17"/>
      <c r="V23" s="17"/>
      <c r="W23" s="17"/>
      <c r="X23" s="17"/>
      <c r="Y23" s="17"/>
      <c r="Z23" s="10"/>
      <c r="AA23" s="10"/>
      <c r="AB23" s="10"/>
      <c r="AC23" s="10"/>
      <c r="AD23" s="10"/>
    </row>
    <row r="24" spans="1:30" s="7" customFormat="1" ht="16.5" x14ac:dyDescent="0.35">
      <c r="A24" s="249">
        <v>2020</v>
      </c>
      <c r="B24" s="250"/>
      <c r="C24" s="250"/>
      <c r="D24" s="252">
        <v>124</v>
      </c>
      <c r="E24" s="252"/>
      <c r="F24" s="252">
        <v>124</v>
      </c>
      <c r="G24" s="252"/>
      <c r="H24" s="254">
        <v>2025</v>
      </c>
      <c r="I24" s="252"/>
      <c r="J24" s="252"/>
      <c r="K24" s="323">
        <v>124</v>
      </c>
      <c r="L24" s="323"/>
      <c r="M24" s="311" t="s">
        <v>641</v>
      </c>
      <c r="N24" s="312"/>
      <c r="O24" s="17"/>
      <c r="P24" s="114"/>
      <c r="Q24" s="114"/>
      <c r="R24" s="114" t="s">
        <v>618</v>
      </c>
      <c r="S24" s="17"/>
      <c r="T24" s="17"/>
      <c r="U24" s="17"/>
      <c r="V24" s="17"/>
      <c r="W24" s="17"/>
      <c r="X24" s="17"/>
      <c r="Y24" s="17"/>
      <c r="Z24" s="10"/>
      <c r="AA24" s="10"/>
      <c r="AB24" s="10"/>
      <c r="AC24" s="10"/>
      <c r="AD24" s="10"/>
    </row>
    <row r="25" spans="1:30" s="7" customFormat="1" ht="16.5" x14ac:dyDescent="0.35">
      <c r="A25" s="249">
        <v>2021</v>
      </c>
      <c r="B25" s="250"/>
      <c r="C25" s="250"/>
      <c r="D25" s="252">
        <v>124</v>
      </c>
      <c r="E25" s="252"/>
      <c r="F25" s="252">
        <v>124</v>
      </c>
      <c r="G25" s="252"/>
      <c r="H25" s="254"/>
      <c r="I25" s="252"/>
      <c r="J25" s="252"/>
      <c r="K25" s="323"/>
      <c r="L25" s="323"/>
      <c r="M25" s="252"/>
      <c r="N25" s="253"/>
      <c r="O25" s="17"/>
      <c r="P25" s="114"/>
      <c r="Q25" s="114"/>
      <c r="R25" s="114" t="s">
        <v>618</v>
      </c>
      <c r="S25" s="17"/>
      <c r="T25" s="17"/>
      <c r="U25" s="17"/>
      <c r="V25" s="17"/>
      <c r="W25" s="17"/>
      <c r="X25" s="17"/>
      <c r="Y25" s="17"/>
      <c r="Z25" s="10"/>
      <c r="AA25" s="10"/>
      <c r="AB25" s="10"/>
      <c r="AC25" s="10"/>
      <c r="AD25" s="10"/>
    </row>
    <row r="26" spans="1:30" s="7" customFormat="1" ht="17" thickBot="1" x14ac:dyDescent="0.4">
      <c r="A26" s="243">
        <v>2022</v>
      </c>
      <c r="B26" s="244"/>
      <c r="C26" s="244"/>
      <c r="D26" s="252">
        <v>124</v>
      </c>
      <c r="E26" s="252"/>
      <c r="F26" s="252">
        <v>124</v>
      </c>
      <c r="G26" s="252"/>
      <c r="H26" s="247" t="s">
        <v>646</v>
      </c>
      <c r="I26" s="245"/>
      <c r="J26" s="245"/>
      <c r="K26" s="322"/>
      <c r="L26" s="322"/>
      <c r="M26" s="245"/>
      <c r="N26" s="246"/>
      <c r="O26" s="17"/>
      <c r="P26" s="114"/>
      <c r="Q26" s="114"/>
      <c r="R26" s="114" t="s">
        <v>618</v>
      </c>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c r="Q27" s="114"/>
      <c r="R27" s="114" t="s">
        <v>618</v>
      </c>
      <c r="S27" s="17"/>
      <c r="T27" s="17"/>
      <c r="U27" s="17"/>
      <c r="V27" s="17"/>
      <c r="W27" s="17"/>
      <c r="X27" s="17"/>
      <c r="Y27" s="17"/>
    </row>
    <row r="28" spans="1:30" s="10" customFormat="1" ht="57" customHeight="1" x14ac:dyDescent="0.35">
      <c r="A28" s="66" t="s">
        <v>53</v>
      </c>
      <c r="B28" s="202" t="s">
        <v>54</v>
      </c>
      <c r="C28" s="237"/>
      <c r="D28" s="237"/>
      <c r="E28" s="237"/>
      <c r="F28" s="238"/>
      <c r="G28" s="9" t="s">
        <v>55</v>
      </c>
      <c r="H28" s="202" t="s">
        <v>56</v>
      </c>
      <c r="I28" s="237"/>
      <c r="J28" s="237"/>
      <c r="K28" s="237"/>
      <c r="L28" s="237"/>
      <c r="M28" s="237"/>
      <c r="N28" s="203"/>
      <c r="O28" s="17"/>
      <c r="P28" s="114"/>
      <c r="Q28" s="114"/>
      <c r="R28" s="114" t="s">
        <v>618</v>
      </c>
      <c r="S28" s="17"/>
      <c r="T28" s="17"/>
      <c r="U28" s="17"/>
      <c r="V28" s="17"/>
      <c r="W28" s="17"/>
      <c r="X28" s="17"/>
      <c r="Y28" s="17"/>
    </row>
    <row r="29" spans="1:30" s="10" customFormat="1" ht="38.25" customHeight="1" x14ac:dyDescent="0.35">
      <c r="A29" s="67" t="s">
        <v>57</v>
      </c>
      <c r="B29" s="239" t="s">
        <v>179</v>
      </c>
      <c r="C29" s="240"/>
      <c r="D29" s="221" t="s">
        <v>59</v>
      </c>
      <c r="E29" s="222"/>
      <c r="F29" s="223" t="s">
        <v>60</v>
      </c>
      <c r="G29" s="224"/>
      <c r="H29" s="225"/>
      <c r="I29" s="12" t="s">
        <v>61</v>
      </c>
      <c r="J29" s="223" t="s">
        <v>62</v>
      </c>
      <c r="K29" s="225"/>
      <c r="L29" s="12" t="s">
        <v>63</v>
      </c>
      <c r="M29" s="241" t="s">
        <v>64</v>
      </c>
      <c r="N29" s="242"/>
      <c r="O29" s="17"/>
      <c r="P29" s="114"/>
      <c r="Q29" s="114"/>
      <c r="R29" s="114" t="s">
        <v>618</v>
      </c>
      <c r="S29" s="17"/>
      <c r="T29" s="17"/>
      <c r="U29" s="17"/>
      <c r="V29" s="17"/>
      <c r="W29" s="17"/>
      <c r="X29" s="17"/>
      <c r="Y29" s="17"/>
    </row>
    <row r="30" spans="1:30" s="13" customFormat="1" ht="30.75" customHeight="1" x14ac:dyDescent="0.25">
      <c r="A30" s="67" t="s">
        <v>65</v>
      </c>
      <c r="B30" s="122">
        <v>124</v>
      </c>
      <c r="C30" s="123"/>
      <c r="D30" s="123"/>
      <c r="E30" s="124"/>
      <c r="F30" s="12" t="s">
        <v>66</v>
      </c>
      <c r="G30" s="227">
        <v>45657</v>
      </c>
      <c r="H30" s="123"/>
      <c r="I30" s="124"/>
      <c r="J30" s="12" t="s">
        <v>67</v>
      </c>
      <c r="K30" s="228" t="s">
        <v>201</v>
      </c>
      <c r="L30" s="228"/>
      <c r="M30" s="228"/>
      <c r="N30" s="229"/>
      <c r="O30" s="17"/>
      <c r="P30" s="114"/>
      <c r="Q30" s="114"/>
      <c r="R30" s="114" t="s">
        <v>618</v>
      </c>
      <c r="S30" s="17"/>
      <c r="T30" s="17"/>
      <c r="U30" s="17"/>
      <c r="V30" s="17"/>
      <c r="W30" s="17"/>
      <c r="X30" s="17"/>
      <c r="Y30" s="17"/>
    </row>
    <row r="31" spans="1:30" s="13" customFormat="1" ht="28.9" customHeight="1" x14ac:dyDescent="0.25">
      <c r="A31" s="67" t="s">
        <v>69</v>
      </c>
      <c r="B31" s="230">
        <v>2025</v>
      </c>
      <c r="C31" s="231"/>
      <c r="D31" s="231"/>
      <c r="E31" s="231"/>
      <c r="F31" s="231"/>
      <c r="G31" s="231"/>
      <c r="H31" s="231"/>
      <c r="I31" s="231"/>
      <c r="J31" s="231"/>
      <c r="K31" s="231"/>
      <c r="L31" s="231"/>
      <c r="M31" s="231"/>
      <c r="N31" s="232"/>
      <c r="O31" s="17"/>
      <c r="P31" s="114"/>
      <c r="Q31" s="114"/>
      <c r="R31" s="114" t="s">
        <v>618</v>
      </c>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618</v>
      </c>
      <c r="S32" s="17"/>
      <c r="T32" s="17"/>
      <c r="U32" s="17"/>
      <c r="V32" s="17"/>
      <c r="W32" s="17"/>
      <c r="X32" s="17"/>
      <c r="Y32" s="17"/>
    </row>
    <row r="33" spans="1:30" s="13" customFormat="1" ht="30.4" customHeight="1" x14ac:dyDescent="0.25">
      <c r="A33" s="234"/>
      <c r="B33" s="108">
        <v>0</v>
      </c>
      <c r="C33" s="109">
        <v>12</v>
      </c>
      <c r="D33" s="109">
        <v>12</v>
      </c>
      <c r="E33" s="109">
        <v>12</v>
      </c>
      <c r="F33" s="109">
        <v>12</v>
      </c>
      <c r="G33" s="109">
        <v>11</v>
      </c>
      <c r="H33" s="109">
        <v>12</v>
      </c>
      <c r="I33" s="109">
        <v>11</v>
      </c>
      <c r="J33" s="109">
        <v>11</v>
      </c>
      <c r="K33" s="109">
        <v>10</v>
      </c>
      <c r="L33" s="109">
        <v>11</v>
      </c>
      <c r="M33" s="109">
        <v>10</v>
      </c>
      <c r="N33" s="110">
        <f>SUM(B33:M33)</f>
        <v>124</v>
      </c>
      <c r="O33" s="17"/>
      <c r="P33" s="114"/>
      <c r="Q33" s="114"/>
      <c r="R33" s="114" t="s">
        <v>618</v>
      </c>
      <c r="S33" s="17"/>
      <c r="T33" s="17"/>
      <c r="U33" s="17"/>
      <c r="V33" s="17"/>
      <c r="W33" s="17"/>
      <c r="X33" s="17"/>
      <c r="Y33" s="17"/>
    </row>
    <row r="34" spans="1:30" s="13" customFormat="1" ht="34.5" customHeight="1" x14ac:dyDescent="0.25">
      <c r="A34" s="67" t="s">
        <v>84</v>
      </c>
      <c r="B34" s="235" t="s">
        <v>202</v>
      </c>
      <c r="C34" s="235"/>
      <c r="D34" s="235"/>
      <c r="E34" s="235"/>
      <c r="F34" s="235"/>
      <c r="G34" s="235"/>
      <c r="H34" s="235"/>
      <c r="I34" s="235"/>
      <c r="J34" s="235"/>
      <c r="K34" s="235"/>
      <c r="L34" s="235"/>
      <c r="M34" s="235"/>
      <c r="N34" s="236"/>
      <c r="O34" s="17"/>
      <c r="P34" s="114"/>
      <c r="Q34" s="114"/>
      <c r="R34" s="114" t="s">
        <v>618</v>
      </c>
      <c r="S34" s="17"/>
      <c r="T34" s="17"/>
      <c r="U34" s="17"/>
      <c r="V34" s="17"/>
      <c r="W34" s="17"/>
      <c r="X34" s="17"/>
      <c r="Y34" s="17"/>
    </row>
    <row r="35" spans="1:30" s="13" customFormat="1" ht="45.65" customHeight="1" x14ac:dyDescent="0.25">
      <c r="A35" s="67" t="s">
        <v>86</v>
      </c>
      <c r="B35" s="204" t="s">
        <v>203</v>
      </c>
      <c r="C35" s="219"/>
      <c r="D35" s="219"/>
      <c r="E35" s="220"/>
      <c r="F35" s="221" t="s">
        <v>88</v>
      </c>
      <c r="G35" s="222"/>
      <c r="H35" s="223" t="s">
        <v>204</v>
      </c>
      <c r="I35" s="224"/>
      <c r="J35" s="225"/>
      <c r="K35" s="12" t="s">
        <v>90</v>
      </c>
      <c r="L35" s="223" t="s">
        <v>184</v>
      </c>
      <c r="M35" s="224"/>
      <c r="N35" s="226"/>
      <c r="O35" s="17"/>
      <c r="P35" s="114"/>
      <c r="Q35" s="114"/>
      <c r="R35" s="114" t="s">
        <v>618</v>
      </c>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14"/>
      <c r="Q36" s="114"/>
      <c r="R36" s="114" t="s">
        <v>618</v>
      </c>
      <c r="S36" s="17"/>
      <c r="T36" s="17"/>
      <c r="U36" s="17"/>
      <c r="V36" s="17"/>
      <c r="W36" s="17"/>
      <c r="X36" s="17"/>
      <c r="Y36" s="17"/>
    </row>
    <row r="37" spans="1:30" s="13" customFormat="1" ht="43.9" customHeight="1" thickBot="1" x14ac:dyDescent="0.3">
      <c r="A37" s="70" t="s">
        <v>95</v>
      </c>
      <c r="B37" s="319" t="s">
        <v>648</v>
      </c>
      <c r="C37" s="320"/>
      <c r="D37" s="320"/>
      <c r="E37" s="320"/>
      <c r="F37" s="320"/>
      <c r="G37" s="320"/>
      <c r="H37" s="320"/>
      <c r="I37" s="320"/>
      <c r="J37" s="320"/>
      <c r="K37" s="320"/>
      <c r="L37" s="320"/>
      <c r="M37" s="320"/>
      <c r="N37" s="321"/>
      <c r="O37" s="17"/>
      <c r="P37" s="114"/>
      <c r="Q37" s="114" t="s">
        <v>608</v>
      </c>
      <c r="R37" s="114" t="s">
        <v>618</v>
      </c>
      <c r="S37" s="17"/>
      <c r="T37" s="17"/>
      <c r="U37" s="17"/>
      <c r="V37" s="17"/>
      <c r="W37" s="17"/>
      <c r="X37" s="17"/>
      <c r="Y37" s="17"/>
    </row>
    <row r="38" spans="1:30" s="19" customFormat="1" ht="24.4" customHeight="1" x14ac:dyDescent="0.25">
      <c r="A38" s="211" t="s">
        <v>97</v>
      </c>
      <c r="B38" s="214" t="s">
        <v>98</v>
      </c>
      <c r="C38" s="215"/>
      <c r="D38" s="77" t="b">
        <v>1</v>
      </c>
      <c r="E38" s="167"/>
      <c r="F38" s="167"/>
      <c r="G38" s="167"/>
      <c r="H38" s="167"/>
      <c r="I38" s="167"/>
      <c r="J38" s="167"/>
      <c r="K38" s="167"/>
      <c r="L38" s="167"/>
      <c r="M38" s="167"/>
      <c r="N38" s="168"/>
      <c r="O38" s="17"/>
      <c r="P38" s="114"/>
      <c r="Q38" s="114"/>
      <c r="R38" s="114" t="s">
        <v>618</v>
      </c>
      <c r="S38" s="17"/>
      <c r="T38" s="17"/>
      <c r="U38" s="17"/>
      <c r="V38" s="17"/>
      <c r="W38" s="17"/>
      <c r="X38" s="17"/>
      <c r="Y38" s="17"/>
      <c r="Z38" s="18"/>
      <c r="AA38" s="18"/>
      <c r="AB38" s="18"/>
      <c r="AC38" s="18"/>
      <c r="AD38" s="18"/>
    </row>
    <row r="39" spans="1:30" s="19" customFormat="1" ht="24.4" customHeight="1" x14ac:dyDescent="0.25">
      <c r="A39" s="212"/>
      <c r="B39" s="216" t="s">
        <v>99</v>
      </c>
      <c r="C39" s="162"/>
      <c r="D39" s="75" t="b">
        <v>1</v>
      </c>
      <c r="E39" s="125"/>
      <c r="F39" s="125"/>
      <c r="G39" s="125"/>
      <c r="H39" s="125"/>
      <c r="I39" s="125"/>
      <c r="J39" s="125"/>
      <c r="K39" s="125"/>
      <c r="L39" s="125"/>
      <c r="M39" s="125"/>
      <c r="N39" s="126"/>
      <c r="O39" s="17"/>
      <c r="P39" s="114"/>
      <c r="Q39" s="114"/>
      <c r="R39" s="114" t="s">
        <v>618</v>
      </c>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t="s">
        <v>618</v>
      </c>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1</v>
      </c>
      <c r="E41" s="133"/>
      <c r="F41" s="133"/>
      <c r="G41" s="133"/>
      <c r="H41" s="133"/>
      <c r="I41" s="133"/>
      <c r="J41" s="133"/>
      <c r="K41" s="133"/>
      <c r="L41" s="133"/>
      <c r="M41" s="133"/>
      <c r="N41" s="134"/>
      <c r="O41" s="17"/>
      <c r="P41" s="114"/>
      <c r="Q41" s="114"/>
      <c r="R41" s="114" t="s">
        <v>618</v>
      </c>
      <c r="S41" s="17"/>
      <c r="T41" s="17"/>
      <c r="U41" s="17"/>
      <c r="V41" s="17"/>
      <c r="W41" s="17"/>
      <c r="X41" s="17"/>
      <c r="Y41" s="17"/>
      <c r="Z41" s="18"/>
      <c r="AA41" s="18"/>
      <c r="AB41" s="18"/>
      <c r="AC41" s="18"/>
      <c r="AD41" s="18"/>
    </row>
    <row r="42" spans="1:30" s="19" customFormat="1" ht="22.9" customHeight="1" x14ac:dyDescent="0.25">
      <c r="A42" s="191" t="s">
        <v>102</v>
      </c>
      <c r="B42" s="74" t="b">
        <v>1</v>
      </c>
      <c r="C42" s="197" t="s">
        <v>103</v>
      </c>
      <c r="D42" s="197"/>
      <c r="E42" s="197"/>
      <c r="F42" s="198"/>
      <c r="G42" s="199" t="s">
        <v>104</v>
      </c>
      <c r="H42" s="201" t="b">
        <v>0</v>
      </c>
      <c r="I42" s="202" t="s">
        <v>105</v>
      </c>
      <c r="J42" s="203"/>
      <c r="K42" s="206" t="s">
        <v>106</v>
      </c>
      <c r="L42" s="74" t="b">
        <v>0</v>
      </c>
      <c r="M42" s="194" t="s">
        <v>107</v>
      </c>
      <c r="N42" s="195"/>
      <c r="O42" s="17"/>
      <c r="P42" s="114"/>
      <c r="Q42" s="114"/>
      <c r="R42" s="114" t="s">
        <v>618</v>
      </c>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14"/>
      <c r="Q43" s="114"/>
      <c r="R43" s="114" t="s">
        <v>618</v>
      </c>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14"/>
      <c r="Q44" s="114"/>
      <c r="R44" s="114" t="s">
        <v>618</v>
      </c>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618</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14"/>
      <c r="Q46" s="114"/>
      <c r="R46" s="114" t="s">
        <v>618</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618</v>
      </c>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14"/>
      <c r="Q48" s="114"/>
      <c r="R48" s="114" t="s">
        <v>618</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618</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c r="Q50" s="114"/>
      <c r="R50" s="114" t="s">
        <v>618</v>
      </c>
      <c r="S50" s="17"/>
      <c r="T50" s="17"/>
      <c r="U50" s="17"/>
      <c r="V50" s="17"/>
      <c r="W50" s="17"/>
      <c r="X50" s="17"/>
      <c r="Y50" s="17"/>
      <c r="Z50" s="22"/>
      <c r="AA50" s="22"/>
      <c r="AB50" s="22"/>
      <c r="AC50" s="22"/>
      <c r="AD50" s="22"/>
    </row>
    <row r="51" spans="1:30" s="19" customFormat="1" ht="31.9" customHeight="1" x14ac:dyDescent="0.25">
      <c r="A51" s="71" t="s">
        <v>125</v>
      </c>
      <c r="B51" s="169" t="s">
        <v>205</v>
      </c>
      <c r="C51" s="169"/>
      <c r="D51" s="169"/>
      <c r="E51" s="169"/>
      <c r="F51" s="169"/>
      <c r="G51" s="169"/>
      <c r="H51" s="169"/>
      <c r="I51" s="169"/>
      <c r="J51" s="169"/>
      <c r="K51" s="169"/>
      <c r="L51" s="169"/>
      <c r="M51" s="169"/>
      <c r="N51" s="170"/>
      <c r="O51" s="17"/>
      <c r="P51" s="114"/>
      <c r="Q51" s="114" t="s">
        <v>625</v>
      </c>
      <c r="R51" s="114" t="s">
        <v>618</v>
      </c>
      <c r="S51" s="17"/>
      <c r="T51" s="17"/>
      <c r="U51" s="17"/>
      <c r="V51" s="17"/>
      <c r="W51" s="17"/>
      <c r="X51" s="17"/>
      <c r="Y51" s="17"/>
      <c r="Z51" s="18"/>
      <c r="AA51" s="18"/>
      <c r="AB51" s="18"/>
      <c r="AC51" s="18"/>
      <c r="AD51" s="18"/>
    </row>
    <row r="52" spans="1:30" s="19" customFormat="1" ht="36" customHeight="1" x14ac:dyDescent="0.25">
      <c r="A52" s="67" t="s">
        <v>126</v>
      </c>
      <c r="B52" s="161" t="s">
        <v>647</v>
      </c>
      <c r="C52" s="161"/>
      <c r="D52" s="161"/>
      <c r="E52" s="161"/>
      <c r="F52" s="161"/>
      <c r="G52" s="161"/>
      <c r="H52" s="161"/>
      <c r="I52" s="161"/>
      <c r="J52" s="162" t="s">
        <v>127</v>
      </c>
      <c r="K52" s="162"/>
      <c r="L52" s="163" t="s">
        <v>60</v>
      </c>
      <c r="M52" s="163"/>
      <c r="N52" s="164"/>
      <c r="O52" s="17"/>
      <c r="P52" s="114"/>
      <c r="Q52" s="114"/>
      <c r="R52" s="114" t="s">
        <v>618</v>
      </c>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618</v>
      </c>
      <c r="S53" s="17"/>
      <c r="T53" s="17"/>
      <c r="U53" s="17"/>
      <c r="V53" s="17"/>
      <c r="W53" s="17"/>
      <c r="X53" s="17"/>
      <c r="Y53" s="17"/>
      <c r="Z53" s="18"/>
    </row>
    <row r="54" spans="1:30" s="19" customFormat="1" ht="28.15" customHeight="1" thickBot="1" x14ac:dyDescent="0.3">
      <c r="A54" s="165"/>
      <c r="B54" s="108">
        <v>1</v>
      </c>
      <c r="C54" s="109">
        <v>1</v>
      </c>
      <c r="D54" s="109">
        <v>1</v>
      </c>
      <c r="E54" s="109">
        <v>1</v>
      </c>
      <c r="F54" s="109">
        <v>1</v>
      </c>
      <c r="G54" s="109">
        <v>1</v>
      </c>
      <c r="H54" s="109">
        <v>1</v>
      </c>
      <c r="I54" s="109">
        <v>1</v>
      </c>
      <c r="J54" s="109">
        <v>1</v>
      </c>
      <c r="K54" s="109">
        <v>1</v>
      </c>
      <c r="L54" s="109">
        <v>1</v>
      </c>
      <c r="M54" s="109">
        <v>1</v>
      </c>
      <c r="N54" s="110">
        <f>SUM(B54:M54)</f>
        <v>12</v>
      </c>
      <c r="O54" s="17"/>
      <c r="P54" s="114"/>
      <c r="Q54" s="114"/>
      <c r="R54" s="114" t="s">
        <v>618</v>
      </c>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14"/>
      <c r="Q55" s="114"/>
      <c r="R55" s="114" t="s">
        <v>618</v>
      </c>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14"/>
      <c r="Q56" s="114"/>
      <c r="R56" s="114" t="s">
        <v>618</v>
      </c>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618</v>
      </c>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14"/>
      <c r="Q58" s="114"/>
      <c r="R58" s="114" t="s">
        <v>618</v>
      </c>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t="s">
        <v>618</v>
      </c>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t="s">
        <v>618</v>
      </c>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618</v>
      </c>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t="s">
        <v>618</v>
      </c>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t="s">
        <v>618</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03">
        <v>18170000000</v>
      </c>
      <c r="E64" s="303"/>
      <c r="F64" s="303"/>
      <c r="G64" s="303"/>
      <c r="H64" s="6" t="s">
        <v>134</v>
      </c>
      <c r="I64" s="167" t="s">
        <v>135</v>
      </c>
      <c r="J64" s="167"/>
      <c r="K64" s="6" t="s">
        <v>136</v>
      </c>
      <c r="L64" s="167">
        <v>11</v>
      </c>
      <c r="M64" s="167"/>
      <c r="N64" s="168"/>
      <c r="O64" s="17"/>
      <c r="P64" s="114"/>
      <c r="Q64" s="114"/>
      <c r="R64" s="114" t="s">
        <v>618</v>
      </c>
      <c r="S64" s="17"/>
      <c r="T64" s="17"/>
      <c r="U64" s="17"/>
      <c r="V64" s="17"/>
      <c r="W64" s="17"/>
      <c r="X64" s="17"/>
      <c r="Y64" s="17"/>
    </row>
    <row r="65" spans="1:30" s="13" customFormat="1" ht="28.9" customHeight="1" x14ac:dyDescent="0.25">
      <c r="A65" s="157" t="s">
        <v>137</v>
      </c>
      <c r="B65" s="158" t="s">
        <v>187</v>
      </c>
      <c r="C65" s="158"/>
      <c r="D65" s="159" t="s">
        <v>138</v>
      </c>
      <c r="E65" s="125" t="s">
        <v>188</v>
      </c>
      <c r="F65" s="125"/>
      <c r="G65" s="125"/>
      <c r="H65" s="23" t="s">
        <v>140</v>
      </c>
      <c r="I65" s="125" t="s">
        <v>189</v>
      </c>
      <c r="J65" s="125"/>
      <c r="K65" s="125"/>
      <c r="L65" s="125"/>
      <c r="M65" s="125"/>
      <c r="N65" s="126"/>
      <c r="O65" s="17"/>
      <c r="P65" s="114"/>
      <c r="Q65" s="114"/>
      <c r="R65" s="114" t="s">
        <v>618</v>
      </c>
      <c r="S65" s="17"/>
      <c r="T65" s="17"/>
      <c r="U65" s="17"/>
      <c r="V65" s="17"/>
      <c r="W65" s="17"/>
      <c r="X65" s="17"/>
      <c r="Y65" s="17"/>
    </row>
    <row r="66" spans="1:30" s="13" customFormat="1" ht="28.9" customHeight="1" x14ac:dyDescent="0.25">
      <c r="A66" s="157"/>
      <c r="B66" s="158"/>
      <c r="C66" s="158"/>
      <c r="D66" s="159"/>
      <c r="E66" s="125"/>
      <c r="F66" s="125"/>
      <c r="G66" s="125"/>
      <c r="H66" s="23" t="s">
        <v>142</v>
      </c>
      <c r="I66" s="125" t="s">
        <v>190</v>
      </c>
      <c r="J66" s="125"/>
      <c r="K66" s="125"/>
      <c r="L66" s="125"/>
      <c r="M66" s="125"/>
      <c r="N66" s="126"/>
      <c r="O66" s="17"/>
      <c r="P66" s="114"/>
      <c r="Q66" s="114"/>
      <c r="R66" s="114" t="s">
        <v>618</v>
      </c>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t="s">
        <v>191</v>
      </c>
      <c r="J67" s="125"/>
      <c r="K67" s="125"/>
      <c r="L67" s="125"/>
      <c r="M67" s="125"/>
      <c r="N67" s="126"/>
      <c r="O67" s="17"/>
      <c r="P67" s="114"/>
      <c r="Q67" s="114"/>
      <c r="R67" s="114" t="s">
        <v>618</v>
      </c>
      <c r="S67" s="17"/>
      <c r="T67" s="17"/>
      <c r="U67" s="17"/>
      <c r="V67" s="17"/>
      <c r="W67" s="17"/>
      <c r="X67" s="17"/>
      <c r="Y67" s="17"/>
    </row>
    <row r="68" spans="1:30" s="13" customFormat="1" ht="28.9" customHeight="1" x14ac:dyDescent="0.25">
      <c r="A68" s="157"/>
      <c r="B68" s="158"/>
      <c r="C68" s="158"/>
      <c r="D68" s="159"/>
      <c r="E68" s="125"/>
      <c r="F68" s="125"/>
      <c r="G68" s="125"/>
      <c r="H68" s="23" t="s">
        <v>142</v>
      </c>
      <c r="I68" s="125" t="s">
        <v>192</v>
      </c>
      <c r="J68" s="125"/>
      <c r="K68" s="125"/>
      <c r="L68" s="125"/>
      <c r="M68" s="125"/>
      <c r="N68" s="126"/>
      <c r="O68" s="17"/>
      <c r="P68" s="114"/>
      <c r="Q68" s="114"/>
      <c r="R68" s="114" t="s">
        <v>618</v>
      </c>
      <c r="S68" s="17"/>
      <c r="T68" s="17"/>
      <c r="U68" s="17"/>
      <c r="V68" s="17"/>
      <c r="W68" s="17"/>
      <c r="X68" s="17"/>
      <c r="Y68" s="17"/>
    </row>
    <row r="69" spans="1:30" s="13" customFormat="1" ht="56.65" customHeight="1" x14ac:dyDescent="0.25">
      <c r="A69" s="67" t="s">
        <v>146</v>
      </c>
      <c r="B69" s="4" t="s">
        <v>193</v>
      </c>
      <c r="C69" s="150" t="s">
        <v>194</v>
      </c>
      <c r="D69" s="150"/>
      <c r="E69" s="150"/>
      <c r="F69" s="150"/>
      <c r="G69" s="150"/>
      <c r="H69" s="23" t="s">
        <v>136</v>
      </c>
      <c r="I69" s="125">
        <v>14</v>
      </c>
      <c r="J69" s="125"/>
      <c r="K69" s="125"/>
      <c r="L69" s="125"/>
      <c r="M69" s="125"/>
      <c r="N69" s="126"/>
      <c r="O69" s="17"/>
      <c r="P69" s="114"/>
      <c r="Q69" s="114"/>
      <c r="R69" s="114" t="s">
        <v>618</v>
      </c>
      <c r="S69" s="17"/>
      <c r="T69" s="17"/>
      <c r="U69" s="17"/>
      <c r="V69" s="17"/>
      <c r="W69" s="17"/>
      <c r="X69" s="17"/>
      <c r="Y69" s="17"/>
    </row>
    <row r="70" spans="1:30" s="13" customFormat="1" ht="48.4" customHeight="1" thickBot="1" x14ac:dyDescent="0.3">
      <c r="A70" s="72" t="s">
        <v>149</v>
      </c>
      <c r="B70" s="32" t="s">
        <v>147</v>
      </c>
      <c r="C70" s="151" t="s">
        <v>150</v>
      </c>
      <c r="D70" s="151"/>
      <c r="E70" s="151"/>
      <c r="F70" s="151"/>
      <c r="G70" s="151"/>
      <c r="H70" s="33" t="s">
        <v>136</v>
      </c>
      <c r="I70" s="133"/>
      <c r="J70" s="133"/>
      <c r="K70" s="133"/>
      <c r="L70" s="133"/>
      <c r="M70" s="133"/>
      <c r="N70" s="134"/>
      <c r="O70" s="17"/>
      <c r="P70" s="114"/>
      <c r="Q70" s="114"/>
      <c r="R70" s="114" t="s">
        <v>618</v>
      </c>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t="s">
        <v>618</v>
      </c>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t="s">
        <v>618</v>
      </c>
      <c r="S72" s="17"/>
      <c r="T72" s="17"/>
      <c r="U72" s="17"/>
      <c r="V72" s="17"/>
      <c r="W72" s="17"/>
      <c r="X72" s="17"/>
      <c r="Y72" s="17"/>
    </row>
    <row r="73" spans="1:30" s="13" customFormat="1" ht="33.75" customHeight="1" x14ac:dyDescent="0.25">
      <c r="A73" s="70" t="s">
        <v>154</v>
      </c>
      <c r="B73" s="146" t="s">
        <v>195</v>
      </c>
      <c r="C73" s="146"/>
      <c r="D73" s="146"/>
      <c r="E73" s="146"/>
      <c r="F73" s="122"/>
      <c r="G73" s="70" t="s">
        <v>156</v>
      </c>
      <c r="H73" s="146" t="s">
        <v>157</v>
      </c>
      <c r="I73" s="146"/>
      <c r="J73" s="146"/>
      <c r="K73" s="146"/>
      <c r="L73" s="146"/>
      <c r="M73" s="146"/>
      <c r="N73" s="147"/>
      <c r="O73" s="17"/>
      <c r="P73" s="114"/>
      <c r="Q73" s="114"/>
      <c r="R73" s="114" t="s">
        <v>618</v>
      </c>
      <c r="S73" s="17"/>
      <c r="T73" s="17"/>
      <c r="U73" s="17"/>
      <c r="V73" s="17"/>
      <c r="W73" s="17"/>
      <c r="X73" s="17"/>
      <c r="Y73" s="17"/>
    </row>
    <row r="74" spans="1:30" s="13" customFormat="1" ht="61.9" customHeight="1" x14ac:dyDescent="0.25">
      <c r="A74" s="70" t="s">
        <v>158</v>
      </c>
      <c r="B74" s="125" t="s">
        <v>196</v>
      </c>
      <c r="C74" s="146"/>
      <c r="D74" s="146"/>
      <c r="E74" s="146"/>
      <c r="F74" s="122"/>
      <c r="G74" s="70" t="s">
        <v>160</v>
      </c>
      <c r="H74" s="125" t="s">
        <v>161</v>
      </c>
      <c r="I74" s="146"/>
      <c r="J74" s="146"/>
      <c r="K74" s="146"/>
      <c r="L74" s="146"/>
      <c r="M74" s="146"/>
      <c r="N74" s="147"/>
      <c r="O74" s="17"/>
      <c r="P74" s="114"/>
      <c r="Q74" s="114"/>
      <c r="R74" s="114" t="s">
        <v>618</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E09C4F52-485A-439B-ACB9-3FDCAD5C4887}"/>
    <dataValidation allowBlank="1" showErrorMessage="1" prompt="Escriba el nombre completo de la persona responsable de reportar la ejecución de la acción." sqref="A67 A65 M71" xr:uid="{35981EA5-91FD-47C5-ABEC-4916D58399BE}"/>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4B9967E9-3258-4FF5-AF41-351E0E4097A2}">
          <x14:formula1>
            <xm:f>Listas!$H$2:$H$20</xm:f>
          </x14:formula1>
          <xm:sqref>J8:N8</xm:sqref>
        </x14:dataValidation>
        <x14:dataValidation type="list" allowBlank="1" showErrorMessage="1" prompt="Escriba el nombre completo de la persona responsable de reportar la ejecución de la acción." xr:uid="{9ECBC966-122B-4EC0-B8E3-6108597AC106}">
          <x14:formula1>
            <xm:f>Listas!$U$2:$U$3</xm:f>
          </x14:formula1>
          <xm:sqref>B69:B70</xm:sqref>
        </x14:dataValidation>
        <x14:dataValidation type="list" allowBlank="1" showInputMessage="1" showErrorMessage="1" xr:uid="{B35C5B77-8F11-4D53-B80E-0BA309E5CB48}">
          <x14:formula1>
            <xm:f>Listas!$I$2:$I$20</xm:f>
          </x14:formula1>
          <xm:sqref>B9:N9</xm:sqref>
        </x14:dataValidation>
        <x14:dataValidation type="list" allowBlank="1" showInputMessage="1" showErrorMessage="1" xr:uid="{39553F30-C69E-4D1A-846B-D58E75420FAB}">
          <x14:formula1>
            <xm:f>Listas!$O$2:$O$4</xm:f>
          </x14:formula1>
          <xm:sqref>B29</xm:sqref>
        </x14:dataValidation>
        <x14:dataValidation type="list" allowBlank="1" showInputMessage="1" showErrorMessage="1" xr:uid="{584CE6E9-66F3-4D7A-9165-30E1079F6131}">
          <x14:formula1>
            <xm:f>Listas!$P$2:$P$5</xm:f>
          </x14:formula1>
          <xm:sqref>F29:H29 L60:N60 L56:N56 L52:N52</xm:sqref>
        </x14:dataValidation>
        <x14:dataValidation type="list" allowBlank="1" showInputMessage="1" showErrorMessage="1" xr:uid="{5AA3AF0F-94ED-49F7-803A-8F5A385E875E}">
          <x14:formula1>
            <xm:f>Listas!$G$2:$G$8</xm:f>
          </x14:formula1>
          <xm:sqref>C8:H8</xm:sqref>
        </x14:dataValidation>
        <x14:dataValidation type="list" allowBlank="1" showInputMessage="1" showErrorMessage="1" xr:uid="{C17005A3-0EBA-4168-8544-6BE08CDB8B49}">
          <x14:formula1>
            <xm:f>Listas!$E$2:$E$5</xm:f>
          </x14:formula1>
          <xm:sqref>C7</xm:sqref>
        </x14:dataValidation>
        <x14:dataValidation type="list" allowBlank="1" showInputMessage="1" showErrorMessage="1" xr:uid="{E876204C-07A5-4DA8-9299-C7D339AB9C2E}">
          <x14:formula1>
            <xm:f>Listas!$D$2:$D$11</xm:f>
          </x14:formula1>
          <xm:sqref>K6:N6</xm:sqref>
        </x14:dataValidation>
        <x14:dataValidation type="list" allowBlank="1" showInputMessage="1" showErrorMessage="1" xr:uid="{454F04D6-E603-45C0-944E-AB94DD29F94B}">
          <x14:formula1>
            <xm:f>Listas!$C$2:$C$8</xm:f>
          </x14:formula1>
          <xm:sqref>G6:I6</xm:sqref>
        </x14:dataValidation>
        <x14:dataValidation type="list" allowBlank="1" showInputMessage="1" showErrorMessage="1" xr:uid="{3FCF4E1D-4579-49EE-A36E-3E70133F880D}">
          <x14:formula1>
            <xm:f>Listas!$T$2:$T$5</xm:f>
          </x14:formula1>
          <xm:sqref>L64:N64</xm:sqref>
        </x14:dataValidation>
        <x14:dataValidation type="list" allowBlank="1" showInputMessage="1" showErrorMessage="1" xr:uid="{3E53197D-305B-4731-81D4-33FC899DEBF3}">
          <x14:formula1>
            <xm:f>Listas!$S$2:$S$6</xm:f>
          </x14:formula1>
          <xm:sqref>I64:J64</xm:sqref>
        </x14:dataValidation>
        <x14:dataValidation type="list" allowBlank="1" showInputMessage="1" showErrorMessage="1" xr:uid="{58B41186-EA03-486C-8FFA-8F9556D205AD}">
          <x14:formula1>
            <xm:f>Listas!$Q$2:$Q$6</xm:f>
          </x14:formula1>
          <xm:sqref>J29</xm:sqref>
        </x14:dataValidation>
        <x14:dataValidation type="list" allowBlank="1" showInputMessage="1" showErrorMessage="1" xr:uid="{23D2DB6D-2F17-4C9E-B2C7-1D5E957479D9}">
          <x14:formula1>
            <xm:f>Listas!$B$2:$B$6</xm:f>
          </x14:formula1>
          <xm:sqref>C6:E6</xm:sqref>
        </x14:dataValidation>
        <x14:dataValidation type="list" allowBlank="1" showInputMessage="1" showErrorMessage="1" xr:uid="{ABBA607F-581D-447E-B0AF-A5F48F43C631}">
          <x14:formula1>
            <xm:f>Listas!$N$2:$N$7</xm:f>
          </x14:formula1>
          <xm:sqref>H28</xm:sqref>
        </x14:dataValidation>
        <x14:dataValidation type="list" allowBlank="1" showInputMessage="1" showErrorMessage="1" xr:uid="{C494AB9C-07DF-4120-BA40-D24D0607B9A2}">
          <x14:formula1>
            <xm:f>Listas!$L$2:$L$6</xm:f>
          </x14:formula1>
          <xm:sqref>B11:N11</xm:sqref>
        </x14:dataValidation>
        <x14:dataValidation type="list" allowBlank="1" showInputMessage="1" showErrorMessage="1" xr:uid="{3CE885AF-28CB-4B31-951B-A2707260F918}">
          <x14:formula1>
            <xm:f>Listas!$M$2:$M$4</xm:f>
          </x14:formula1>
          <xm:sqref>B28:F28</xm:sqref>
        </x14:dataValidation>
        <x14:dataValidation type="list" allowBlank="1" showInputMessage="1" showErrorMessage="1" xr:uid="{2F779417-BCC8-4287-835E-D437D343525E}">
          <x14:formula1>
            <xm:f>Listas!$R$2:$R$6</xm:f>
          </x14:formula1>
          <xm:sqref>B64 B31:N31</xm:sqref>
        </x14:dataValidation>
        <x14:dataValidation type="list" allowBlank="1" showErrorMessage="1" prompt="Escriba el nombre completo de la persona responsable de reportar la ejecución de la acción." xr:uid="{A1C7AA5A-DDB6-47A6-87A3-44026261189A}">
          <x14:formula1>
            <xm:f>Listas!$V$2:$V$24</xm:f>
          </x14:formula1>
          <xm:sqref>D65:D68</xm:sqref>
        </x14:dataValidation>
        <x14:dataValidation type="list" allowBlank="1" showErrorMessage="1" prompt="Escriba el nombre completo de la persona responsable de reportar la ejecución de la acción." xr:uid="{6D851762-ED8D-4B53-A83F-1972AF7D40CA}">
          <x14:formula1>
            <xm:f>Listas!$V$2:$V$26</xm:f>
          </x14:formula1>
          <xm:sqref>B65:C68</xm:sqref>
        </x14:dataValidation>
        <x14:dataValidation type="list" allowBlank="1" showInputMessage="1" showErrorMessage="1" xr:uid="{96A3148F-8D7E-4BB4-B507-14DAA810BBFD}">
          <x14:formula1>
            <xm:f>Listas!$W$2:$W$26</xm:f>
          </x14:formula1>
          <xm:sqref>E65:G68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E1555-77EA-48A2-8BB4-57C8E6E4E5DC}">
  <dimension ref="A1:AD124"/>
  <sheetViews>
    <sheetView showGridLines="0" tabSelected="1" topLeftCell="A3" zoomScale="70" zoomScaleNormal="70" zoomScaleSheetLayoutView="106" workbookViewId="0">
      <selection activeCell="B56" sqref="B56:I56"/>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7.26953125" style="1" customWidth="1"/>
    <col min="16" max="16" width="24" style="1" customWidth="1"/>
    <col min="17" max="17" width="36.453125" style="1" customWidth="1"/>
    <col min="18" max="18" width="31.269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649</v>
      </c>
      <c r="C4" s="301"/>
      <c r="D4" s="301"/>
      <c r="E4" s="301"/>
      <c r="F4" s="301"/>
      <c r="G4" s="301"/>
      <c r="H4" s="301"/>
      <c r="I4" s="301"/>
      <c r="J4" s="301"/>
      <c r="K4" s="3" t="s">
        <v>4</v>
      </c>
      <c r="L4" s="301" t="s">
        <v>206</v>
      </c>
      <c r="M4" s="301"/>
      <c r="N4" s="302"/>
      <c r="O4" s="17"/>
      <c r="P4" s="114" t="s">
        <v>612</v>
      </c>
      <c r="Q4" s="114" t="s">
        <v>626</v>
      </c>
      <c r="R4" s="114" t="s">
        <v>618</v>
      </c>
      <c r="S4" s="17"/>
      <c r="T4" s="17"/>
      <c r="U4" s="17"/>
      <c r="V4" s="17"/>
      <c r="W4" s="17"/>
      <c r="X4" s="17"/>
      <c r="Y4" s="17"/>
    </row>
    <row r="5" spans="1:25" ht="50.65" customHeight="1" x14ac:dyDescent="0.25">
      <c r="A5" s="67" t="s">
        <v>6</v>
      </c>
      <c r="B5" s="150" t="s">
        <v>651</v>
      </c>
      <c r="C5" s="150"/>
      <c r="D5" s="150"/>
      <c r="E5" s="150"/>
      <c r="F5" s="150"/>
      <c r="G5" s="150"/>
      <c r="H5" s="150"/>
      <c r="I5" s="150"/>
      <c r="J5" s="150"/>
      <c r="K5" s="150"/>
      <c r="L5" s="150"/>
      <c r="M5" s="150"/>
      <c r="N5" s="289"/>
      <c r="O5" s="17"/>
      <c r="P5" s="114"/>
      <c r="Q5" s="114" t="s">
        <v>627</v>
      </c>
      <c r="R5" s="114" t="s">
        <v>618</v>
      </c>
      <c r="S5" s="17"/>
      <c r="T5" s="17"/>
      <c r="U5" s="17"/>
      <c r="V5" s="17"/>
      <c r="W5" s="17"/>
      <c r="X5" s="17"/>
      <c r="Y5" s="17"/>
    </row>
    <row r="6" spans="1:25" customFormat="1" ht="58.15" customHeight="1" x14ac:dyDescent="0.25">
      <c r="A6" s="67" t="s">
        <v>8</v>
      </c>
      <c r="B6" s="23" t="s">
        <v>9</v>
      </c>
      <c r="C6" s="125" t="s">
        <v>172</v>
      </c>
      <c r="D6" s="125"/>
      <c r="E6" s="125"/>
      <c r="F6" s="23" t="s">
        <v>11</v>
      </c>
      <c r="G6" s="125" t="s">
        <v>200</v>
      </c>
      <c r="H6" s="125"/>
      <c r="I6" s="125"/>
      <c r="J6" s="23" t="s">
        <v>13</v>
      </c>
      <c r="K6" s="125" t="s">
        <v>200</v>
      </c>
      <c r="L6" s="125"/>
      <c r="M6" s="125"/>
      <c r="N6" s="126"/>
      <c r="O6" s="17"/>
      <c r="P6" s="114"/>
      <c r="Q6" s="114"/>
      <c r="R6" s="114" t="s">
        <v>618</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c r="Q7" s="114"/>
      <c r="R7" s="114" t="s">
        <v>618</v>
      </c>
      <c r="S7" s="17"/>
      <c r="T7" s="17"/>
      <c r="U7" s="17"/>
      <c r="V7" s="17"/>
      <c r="W7" s="17"/>
      <c r="X7" s="17"/>
      <c r="Y7" s="17"/>
    </row>
    <row r="8" spans="1:25" customFormat="1" ht="36" customHeight="1" x14ac:dyDescent="0.25">
      <c r="A8" s="67" t="s">
        <v>19</v>
      </c>
      <c r="B8" s="23" t="s">
        <v>20</v>
      </c>
      <c r="C8" s="125" t="s">
        <v>175</v>
      </c>
      <c r="D8" s="125"/>
      <c r="E8" s="125"/>
      <c r="F8" s="125"/>
      <c r="G8" s="125"/>
      <c r="H8" s="125"/>
      <c r="I8" s="23" t="s">
        <v>22</v>
      </c>
      <c r="J8" s="125" t="s">
        <v>176</v>
      </c>
      <c r="K8" s="125"/>
      <c r="L8" s="125"/>
      <c r="M8" s="125"/>
      <c r="N8" s="126"/>
      <c r="O8" s="17"/>
      <c r="P8" s="114"/>
      <c r="Q8" s="114"/>
      <c r="R8" s="114" t="s">
        <v>618</v>
      </c>
      <c r="S8" s="17"/>
      <c r="T8" s="17"/>
      <c r="U8" s="17"/>
      <c r="V8" s="17"/>
      <c r="W8" s="17"/>
      <c r="X8" s="17"/>
      <c r="Y8" s="17"/>
    </row>
    <row r="9" spans="1:25" customFormat="1" ht="64.150000000000006" customHeight="1" thickBot="1" x14ac:dyDescent="0.3">
      <c r="A9" s="67" t="s">
        <v>24</v>
      </c>
      <c r="B9" s="288" t="s">
        <v>25</v>
      </c>
      <c r="C9" s="150"/>
      <c r="D9" s="150"/>
      <c r="E9" s="150"/>
      <c r="F9" s="150"/>
      <c r="G9" s="150"/>
      <c r="H9" s="150"/>
      <c r="I9" s="150"/>
      <c r="J9" s="150"/>
      <c r="K9" s="150"/>
      <c r="L9" s="150"/>
      <c r="M9" s="150"/>
      <c r="N9" s="289"/>
      <c r="O9" s="17"/>
      <c r="P9" s="114"/>
      <c r="Q9" s="114"/>
      <c r="R9" s="114" t="s">
        <v>618</v>
      </c>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t="s">
        <v>614</v>
      </c>
      <c r="Q10" s="114"/>
      <c r="R10" s="114" t="s">
        <v>618</v>
      </c>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14"/>
      <c r="Q11" s="114"/>
      <c r="R11" s="114" t="s">
        <v>618</v>
      </c>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t="s">
        <v>614</v>
      </c>
      <c r="Q12" s="116"/>
      <c r="R12" s="114" t="s">
        <v>618</v>
      </c>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t="s">
        <v>618</v>
      </c>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c r="R14" s="114" t="s">
        <v>618</v>
      </c>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t="s">
        <v>618</v>
      </c>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14"/>
      <c r="Q16" s="114"/>
      <c r="R16" s="114" t="s">
        <v>618</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t="s">
        <v>618</v>
      </c>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59"/>
      <c r="Q18" s="61"/>
      <c r="R18" s="114" t="s">
        <v>618</v>
      </c>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c r="Q19" s="114"/>
      <c r="R19" s="114" t="s">
        <v>618</v>
      </c>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14"/>
      <c r="Q20" s="114"/>
      <c r="R20" s="114" t="s">
        <v>618</v>
      </c>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t="s">
        <v>618</v>
      </c>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14"/>
      <c r="Q22" s="114"/>
      <c r="R22" s="114" t="s">
        <v>618</v>
      </c>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14"/>
      <c r="Q23" s="114"/>
      <c r="R23" s="114" t="s">
        <v>618</v>
      </c>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14"/>
      <c r="Q24" s="114"/>
      <c r="R24" s="114" t="s">
        <v>618</v>
      </c>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14"/>
      <c r="Q25" s="114"/>
      <c r="R25" s="114" t="s">
        <v>618</v>
      </c>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14"/>
      <c r="Q26" s="114"/>
      <c r="R26" s="114" t="s">
        <v>618</v>
      </c>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t="s">
        <v>614</v>
      </c>
      <c r="Q27" s="114"/>
      <c r="R27" s="114" t="s">
        <v>618</v>
      </c>
      <c r="S27" s="17"/>
      <c r="T27" s="17"/>
      <c r="U27" s="17"/>
      <c r="V27" s="17"/>
      <c r="W27" s="17"/>
      <c r="X27" s="17"/>
      <c r="Y27" s="17"/>
    </row>
    <row r="28" spans="1:30" s="10" customFormat="1" ht="57.65" customHeight="1" x14ac:dyDescent="0.35">
      <c r="A28" s="66" t="s">
        <v>53</v>
      </c>
      <c r="B28" s="202" t="s">
        <v>207</v>
      </c>
      <c r="C28" s="237"/>
      <c r="D28" s="237"/>
      <c r="E28" s="237"/>
      <c r="F28" s="238"/>
      <c r="G28" s="9" t="s">
        <v>55</v>
      </c>
      <c r="H28" s="202" t="s">
        <v>56</v>
      </c>
      <c r="I28" s="237"/>
      <c r="J28" s="237"/>
      <c r="K28" s="237"/>
      <c r="L28" s="237"/>
      <c r="M28" s="237"/>
      <c r="N28" s="203"/>
      <c r="O28" s="17"/>
      <c r="P28" s="114"/>
      <c r="Q28" s="114"/>
      <c r="R28" s="114" t="s">
        <v>618</v>
      </c>
      <c r="S28" s="17"/>
      <c r="T28" s="17"/>
      <c r="U28" s="17"/>
      <c r="V28" s="17"/>
      <c r="W28" s="17"/>
      <c r="X28" s="17"/>
      <c r="Y28" s="17"/>
    </row>
    <row r="29" spans="1:30" s="10" customFormat="1" ht="38.25" customHeight="1" x14ac:dyDescent="0.35">
      <c r="A29" s="67" t="s">
        <v>57</v>
      </c>
      <c r="B29" s="239" t="s">
        <v>208</v>
      </c>
      <c r="C29" s="240"/>
      <c r="D29" s="221" t="s">
        <v>59</v>
      </c>
      <c r="E29" s="222"/>
      <c r="F29" s="223" t="s">
        <v>60</v>
      </c>
      <c r="G29" s="224"/>
      <c r="H29" s="225"/>
      <c r="I29" s="12" t="s">
        <v>61</v>
      </c>
      <c r="J29" s="223" t="s">
        <v>62</v>
      </c>
      <c r="K29" s="225"/>
      <c r="L29" s="12" t="s">
        <v>63</v>
      </c>
      <c r="M29" s="241" t="s">
        <v>64</v>
      </c>
      <c r="N29" s="242"/>
      <c r="O29" s="17"/>
      <c r="P29" s="114"/>
      <c r="Q29" s="114"/>
      <c r="R29" s="114" t="s">
        <v>618</v>
      </c>
      <c r="S29" s="17"/>
      <c r="T29" s="17"/>
      <c r="U29" s="17"/>
      <c r="V29" s="17"/>
      <c r="W29" s="17"/>
      <c r="X29" s="17"/>
      <c r="Y29" s="17"/>
    </row>
    <row r="30" spans="1:30" s="13" customFormat="1" ht="46.9" customHeight="1" x14ac:dyDescent="0.25">
      <c r="A30" s="67" t="s">
        <v>65</v>
      </c>
      <c r="B30" s="122">
        <v>480</v>
      </c>
      <c r="C30" s="123"/>
      <c r="D30" s="123"/>
      <c r="E30" s="124"/>
      <c r="F30" s="12" t="s">
        <v>66</v>
      </c>
      <c r="G30" s="122" t="s">
        <v>650</v>
      </c>
      <c r="H30" s="123"/>
      <c r="I30" s="124"/>
      <c r="J30" s="12" t="s">
        <v>67</v>
      </c>
      <c r="K30" s="228" t="s">
        <v>652</v>
      </c>
      <c r="L30" s="228"/>
      <c r="M30" s="228"/>
      <c r="N30" s="229"/>
      <c r="O30" s="17"/>
      <c r="P30" s="114"/>
      <c r="Q30" s="114" t="s">
        <v>609</v>
      </c>
      <c r="R30" s="114" t="s">
        <v>618</v>
      </c>
      <c r="S30" s="17"/>
      <c r="T30" s="17"/>
      <c r="U30" s="17"/>
      <c r="V30" s="17"/>
      <c r="W30" s="17"/>
      <c r="X30" s="17"/>
      <c r="Y30" s="17"/>
    </row>
    <row r="31" spans="1:30" s="13" customFormat="1" ht="28.9" customHeight="1" x14ac:dyDescent="0.25">
      <c r="A31" s="67" t="s">
        <v>69</v>
      </c>
      <c r="B31" s="230">
        <v>2025</v>
      </c>
      <c r="C31" s="231"/>
      <c r="D31" s="231"/>
      <c r="E31" s="231"/>
      <c r="F31" s="231"/>
      <c r="G31" s="231"/>
      <c r="H31" s="231"/>
      <c r="I31" s="231"/>
      <c r="J31" s="231"/>
      <c r="K31" s="231"/>
      <c r="L31" s="231"/>
      <c r="M31" s="231"/>
      <c r="N31" s="232"/>
      <c r="O31" s="17"/>
      <c r="P31" s="114"/>
      <c r="Q31" s="114"/>
      <c r="R31" s="114" t="s">
        <v>618</v>
      </c>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618</v>
      </c>
      <c r="S32" s="17"/>
      <c r="T32" s="17"/>
      <c r="U32" s="17"/>
      <c r="V32" s="17"/>
      <c r="W32" s="17"/>
      <c r="X32" s="17"/>
      <c r="Y32" s="17"/>
    </row>
    <row r="33" spans="1:30" s="13" customFormat="1" ht="30.4" customHeight="1" x14ac:dyDescent="0.25">
      <c r="A33" s="234"/>
      <c r="B33" s="15">
        <v>40</v>
      </c>
      <c r="C33" s="15">
        <v>40</v>
      </c>
      <c r="D33" s="15">
        <v>40</v>
      </c>
      <c r="E33" s="15">
        <v>40</v>
      </c>
      <c r="F33" s="15">
        <v>40</v>
      </c>
      <c r="G33" s="15">
        <v>40</v>
      </c>
      <c r="H33" s="15">
        <v>40</v>
      </c>
      <c r="I33" s="15">
        <v>40</v>
      </c>
      <c r="J33" s="15">
        <v>40</v>
      </c>
      <c r="K33" s="15">
        <v>40</v>
      </c>
      <c r="L33" s="15">
        <v>40</v>
      </c>
      <c r="M33" s="15">
        <v>40</v>
      </c>
      <c r="N33" s="16">
        <v>480</v>
      </c>
      <c r="O33" s="17"/>
      <c r="P33" s="114"/>
      <c r="Q33" s="114" t="s">
        <v>610</v>
      </c>
      <c r="R33" s="114" t="s">
        <v>618</v>
      </c>
      <c r="S33" s="17"/>
      <c r="T33" s="17"/>
      <c r="U33" s="17"/>
      <c r="V33" s="17"/>
      <c r="W33" s="17"/>
      <c r="X33" s="17"/>
      <c r="Y33" s="17"/>
    </row>
    <row r="34" spans="1:30" s="13" customFormat="1" ht="34.5" customHeight="1" x14ac:dyDescent="0.25">
      <c r="A34" s="67" t="s">
        <v>84</v>
      </c>
      <c r="B34" s="235" t="s">
        <v>653</v>
      </c>
      <c r="C34" s="235"/>
      <c r="D34" s="235"/>
      <c r="E34" s="235"/>
      <c r="F34" s="235"/>
      <c r="G34" s="235"/>
      <c r="H34" s="235"/>
      <c r="I34" s="235"/>
      <c r="J34" s="235"/>
      <c r="K34" s="235"/>
      <c r="L34" s="235"/>
      <c r="M34" s="235"/>
      <c r="N34" s="236"/>
      <c r="O34" s="17"/>
      <c r="P34" s="114"/>
      <c r="Q34" s="114" t="s">
        <v>628</v>
      </c>
      <c r="R34" s="114" t="s">
        <v>618</v>
      </c>
      <c r="S34" s="17"/>
      <c r="T34" s="17"/>
      <c r="U34" s="17"/>
      <c r="V34" s="17"/>
      <c r="W34" s="17"/>
      <c r="X34" s="17"/>
      <c r="Y34" s="17"/>
    </row>
    <row r="35" spans="1:30" s="13" customFormat="1" ht="36" customHeight="1" x14ac:dyDescent="0.25">
      <c r="A35" s="67" t="s">
        <v>86</v>
      </c>
      <c r="B35" s="204" t="s">
        <v>209</v>
      </c>
      <c r="C35" s="219"/>
      <c r="D35" s="219"/>
      <c r="E35" s="220"/>
      <c r="F35" s="221" t="s">
        <v>88</v>
      </c>
      <c r="G35" s="222"/>
      <c r="H35" s="223" t="s">
        <v>210</v>
      </c>
      <c r="I35" s="224"/>
      <c r="J35" s="225"/>
      <c r="K35" s="12" t="s">
        <v>90</v>
      </c>
      <c r="L35" s="223" t="s">
        <v>184</v>
      </c>
      <c r="M35" s="224"/>
      <c r="N35" s="226"/>
      <c r="O35" s="17"/>
      <c r="P35" s="114"/>
      <c r="Q35" s="114"/>
      <c r="R35" s="114" t="s">
        <v>618</v>
      </c>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14"/>
      <c r="Q36" s="114"/>
      <c r="R36" s="114" t="s">
        <v>618</v>
      </c>
      <c r="S36" s="17"/>
      <c r="T36" s="17"/>
      <c r="U36" s="17"/>
      <c r="V36" s="17"/>
      <c r="W36" s="17"/>
      <c r="X36" s="17"/>
      <c r="Y36" s="17"/>
    </row>
    <row r="37" spans="1:30" s="13" customFormat="1" ht="43.9" customHeight="1" thickBot="1" x14ac:dyDescent="0.3">
      <c r="A37" s="70" t="s">
        <v>95</v>
      </c>
      <c r="B37" s="208" t="s">
        <v>211</v>
      </c>
      <c r="C37" s="209"/>
      <c r="D37" s="209"/>
      <c r="E37" s="209"/>
      <c r="F37" s="209"/>
      <c r="G37" s="209"/>
      <c r="H37" s="209"/>
      <c r="I37" s="209"/>
      <c r="J37" s="209"/>
      <c r="K37" s="209"/>
      <c r="L37" s="209"/>
      <c r="M37" s="209"/>
      <c r="N37" s="210"/>
      <c r="O37" s="17"/>
      <c r="P37" s="114"/>
      <c r="Q37" s="114" t="s">
        <v>611</v>
      </c>
      <c r="R37" s="114" t="s">
        <v>618</v>
      </c>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14"/>
      <c r="Q38" s="114"/>
      <c r="R38" s="114" t="s">
        <v>618</v>
      </c>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14"/>
      <c r="Q39" s="114"/>
      <c r="R39" s="114" t="s">
        <v>618</v>
      </c>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t="s">
        <v>618</v>
      </c>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14"/>
      <c r="Q41" s="114"/>
      <c r="R41" s="114" t="s">
        <v>618</v>
      </c>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14"/>
      <c r="Q42" s="114"/>
      <c r="R42" s="114" t="s">
        <v>618</v>
      </c>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14"/>
      <c r="Q43" s="114"/>
      <c r="R43" s="114" t="s">
        <v>618</v>
      </c>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14"/>
      <c r="Q44" s="114"/>
      <c r="R44" s="114" t="s">
        <v>618</v>
      </c>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618</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14"/>
      <c r="Q46" s="114"/>
      <c r="R46" s="114" t="s">
        <v>618</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618</v>
      </c>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14"/>
      <c r="Q48" s="114"/>
      <c r="R48" s="114" t="s">
        <v>618</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618</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t="s">
        <v>619</v>
      </c>
      <c r="Q50" s="114"/>
      <c r="R50" s="114" t="s">
        <v>618</v>
      </c>
      <c r="S50" s="17"/>
      <c r="T50" s="17"/>
      <c r="U50" s="17"/>
      <c r="V50" s="17"/>
      <c r="W50" s="17"/>
      <c r="X50" s="17"/>
      <c r="Y50" s="17"/>
      <c r="Z50" s="22"/>
      <c r="AA50" s="22"/>
      <c r="AB50" s="22"/>
      <c r="AC50" s="22"/>
      <c r="AD50" s="22"/>
    </row>
    <row r="51" spans="1:30" s="19" customFormat="1" ht="31.9" customHeight="1" x14ac:dyDescent="0.25">
      <c r="A51" s="71" t="s">
        <v>125</v>
      </c>
      <c r="B51" s="169" t="s">
        <v>655</v>
      </c>
      <c r="C51" s="169"/>
      <c r="D51" s="169"/>
      <c r="E51" s="169"/>
      <c r="F51" s="169"/>
      <c r="G51" s="169"/>
      <c r="H51" s="169"/>
      <c r="I51" s="169"/>
      <c r="J51" s="169"/>
      <c r="K51" s="169"/>
      <c r="L51" s="169"/>
      <c r="M51" s="169"/>
      <c r="N51" s="170"/>
      <c r="O51" s="17"/>
      <c r="P51" s="114"/>
      <c r="Q51" s="114"/>
      <c r="R51" s="114" t="s">
        <v>618</v>
      </c>
      <c r="S51" s="17"/>
      <c r="T51" s="17"/>
      <c r="U51" s="17"/>
      <c r="V51" s="17"/>
      <c r="W51" s="17"/>
      <c r="X51" s="17"/>
      <c r="Y51" s="17"/>
      <c r="Z51" s="18"/>
      <c r="AA51" s="18"/>
      <c r="AB51" s="18"/>
      <c r="AC51" s="18"/>
      <c r="AD51" s="18"/>
    </row>
    <row r="52" spans="1:30" s="19" customFormat="1" ht="36" customHeight="1" x14ac:dyDescent="0.25">
      <c r="A52" s="67" t="s">
        <v>126</v>
      </c>
      <c r="B52" s="161" t="s">
        <v>654</v>
      </c>
      <c r="C52" s="161"/>
      <c r="D52" s="161"/>
      <c r="E52" s="161"/>
      <c r="F52" s="161"/>
      <c r="G52" s="161"/>
      <c r="H52" s="161"/>
      <c r="I52" s="161"/>
      <c r="J52" s="162" t="s">
        <v>127</v>
      </c>
      <c r="K52" s="162"/>
      <c r="L52" s="163"/>
      <c r="M52" s="163"/>
      <c r="N52" s="164"/>
      <c r="O52" s="17"/>
      <c r="P52" s="114"/>
      <c r="Q52" s="114"/>
      <c r="R52" s="114" t="s">
        <v>618</v>
      </c>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618</v>
      </c>
      <c r="S53" s="17"/>
      <c r="T53" s="17"/>
      <c r="U53" s="17"/>
      <c r="V53" s="17"/>
      <c r="W53" s="17"/>
      <c r="X53" s="17"/>
      <c r="Y53" s="17"/>
      <c r="Z53" s="18"/>
    </row>
    <row r="54" spans="1:30" s="19" customFormat="1" ht="28.15" customHeight="1" thickBot="1" x14ac:dyDescent="0.3">
      <c r="A54" s="165"/>
      <c r="B54" s="106">
        <v>1</v>
      </c>
      <c r="C54" s="106">
        <v>1</v>
      </c>
      <c r="D54" s="106">
        <v>1</v>
      </c>
      <c r="E54" s="106">
        <v>1</v>
      </c>
      <c r="F54" s="106">
        <v>1</v>
      </c>
      <c r="G54" s="106">
        <v>1</v>
      </c>
      <c r="H54" s="106">
        <v>1</v>
      </c>
      <c r="I54" s="106">
        <v>1</v>
      </c>
      <c r="J54" s="106">
        <v>1</v>
      </c>
      <c r="K54" s="106">
        <v>1</v>
      </c>
      <c r="L54" s="106">
        <v>1</v>
      </c>
      <c r="M54" s="106">
        <v>1</v>
      </c>
      <c r="N54" s="107">
        <v>12</v>
      </c>
      <c r="O54" s="17"/>
      <c r="P54" s="114"/>
      <c r="Q54" s="114"/>
      <c r="R54" s="114" t="s">
        <v>618</v>
      </c>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14"/>
      <c r="Q55" s="114"/>
      <c r="R55" s="114" t="s">
        <v>618</v>
      </c>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14"/>
      <c r="Q56" s="114"/>
      <c r="R56" s="114" t="s">
        <v>618</v>
      </c>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618</v>
      </c>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14"/>
      <c r="Q58" s="114"/>
      <c r="R58" s="114" t="s">
        <v>618</v>
      </c>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t="s">
        <v>618</v>
      </c>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t="s">
        <v>618</v>
      </c>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618</v>
      </c>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t="s">
        <v>618</v>
      </c>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t="s">
        <v>618</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03">
        <v>18170000000</v>
      </c>
      <c r="E64" s="303"/>
      <c r="F64" s="303"/>
      <c r="G64" s="303"/>
      <c r="H64" s="6" t="s">
        <v>134</v>
      </c>
      <c r="I64" s="167" t="s">
        <v>135</v>
      </c>
      <c r="J64" s="167"/>
      <c r="K64" s="6" t="s">
        <v>136</v>
      </c>
      <c r="L64" s="167">
        <v>11</v>
      </c>
      <c r="M64" s="167"/>
      <c r="N64" s="168"/>
      <c r="O64" s="17"/>
      <c r="P64" s="114"/>
      <c r="Q64" s="114"/>
      <c r="R64" s="114" t="s">
        <v>618</v>
      </c>
      <c r="S64" s="17"/>
      <c r="T64" s="17"/>
      <c r="U64" s="17"/>
      <c r="V64" s="17"/>
      <c r="W64" s="17"/>
      <c r="X64" s="17"/>
      <c r="Y64" s="17"/>
    </row>
    <row r="65" spans="1:30" s="13" customFormat="1" ht="28.9" customHeight="1" x14ac:dyDescent="0.25">
      <c r="A65" s="157" t="s">
        <v>137</v>
      </c>
      <c r="B65" s="158" t="s">
        <v>187</v>
      </c>
      <c r="C65" s="158"/>
      <c r="D65" s="159" t="s">
        <v>138</v>
      </c>
      <c r="E65" s="125" t="s">
        <v>188</v>
      </c>
      <c r="F65" s="125"/>
      <c r="G65" s="125"/>
      <c r="H65" s="23" t="s">
        <v>140</v>
      </c>
      <c r="I65" s="125" t="s">
        <v>189</v>
      </c>
      <c r="J65" s="125"/>
      <c r="K65" s="125"/>
      <c r="L65" s="125"/>
      <c r="M65" s="125"/>
      <c r="N65" s="126"/>
      <c r="O65" s="17"/>
      <c r="P65" s="114"/>
      <c r="Q65" s="114"/>
      <c r="R65" s="114" t="s">
        <v>618</v>
      </c>
      <c r="S65" s="17"/>
      <c r="T65" s="17"/>
      <c r="U65" s="17"/>
      <c r="V65" s="17"/>
      <c r="W65" s="17"/>
      <c r="X65" s="17"/>
      <c r="Y65" s="17"/>
    </row>
    <row r="66" spans="1:30" s="13" customFormat="1" ht="28.9" customHeight="1" x14ac:dyDescent="0.25">
      <c r="A66" s="157"/>
      <c r="B66" s="158"/>
      <c r="C66" s="158"/>
      <c r="D66" s="159"/>
      <c r="E66" s="125"/>
      <c r="F66" s="125"/>
      <c r="G66" s="125"/>
      <c r="H66" s="23" t="s">
        <v>142</v>
      </c>
      <c r="I66" s="125" t="s">
        <v>190</v>
      </c>
      <c r="J66" s="125"/>
      <c r="K66" s="125"/>
      <c r="L66" s="125"/>
      <c r="M66" s="125"/>
      <c r="N66" s="126"/>
      <c r="O66" s="17"/>
      <c r="P66" s="114"/>
      <c r="Q66" s="114"/>
      <c r="R66" s="114" t="s">
        <v>618</v>
      </c>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t="s">
        <v>191</v>
      </c>
      <c r="J67" s="125"/>
      <c r="K67" s="125"/>
      <c r="L67" s="125"/>
      <c r="M67" s="125"/>
      <c r="N67" s="126"/>
      <c r="O67" s="17"/>
      <c r="P67" s="114"/>
      <c r="Q67" s="114"/>
      <c r="R67" s="114" t="s">
        <v>618</v>
      </c>
      <c r="S67" s="17"/>
      <c r="T67" s="17"/>
      <c r="U67" s="17"/>
      <c r="V67" s="17"/>
      <c r="W67" s="17"/>
      <c r="X67" s="17"/>
      <c r="Y67" s="17"/>
    </row>
    <row r="68" spans="1:30" s="13" customFormat="1" ht="28.9" customHeight="1" x14ac:dyDescent="0.25">
      <c r="A68" s="157"/>
      <c r="B68" s="158"/>
      <c r="C68" s="158"/>
      <c r="D68" s="159"/>
      <c r="E68" s="125"/>
      <c r="F68" s="125"/>
      <c r="G68" s="125"/>
      <c r="H68" s="23" t="s">
        <v>142</v>
      </c>
      <c r="I68" s="125" t="s">
        <v>192</v>
      </c>
      <c r="J68" s="125"/>
      <c r="K68" s="125"/>
      <c r="L68" s="125"/>
      <c r="M68" s="125"/>
      <c r="N68" s="126"/>
      <c r="O68" s="17"/>
      <c r="P68" s="114"/>
      <c r="Q68" s="114"/>
      <c r="R68" s="114" t="s">
        <v>618</v>
      </c>
      <c r="S68" s="17"/>
      <c r="T68" s="17"/>
      <c r="U68" s="17"/>
      <c r="V68" s="17"/>
      <c r="W68" s="17"/>
      <c r="X68" s="17"/>
      <c r="Y68" s="17"/>
    </row>
    <row r="69" spans="1:30" s="13" customFormat="1" ht="56.65" customHeight="1" x14ac:dyDescent="0.25">
      <c r="A69" s="67" t="s">
        <v>146</v>
      </c>
      <c r="B69" s="4" t="s">
        <v>193</v>
      </c>
      <c r="C69" s="150" t="s">
        <v>212</v>
      </c>
      <c r="D69" s="150"/>
      <c r="E69" s="150"/>
      <c r="F69" s="150"/>
      <c r="G69" s="150"/>
      <c r="H69" s="23" t="s">
        <v>136</v>
      </c>
      <c r="I69" s="125">
        <v>14</v>
      </c>
      <c r="J69" s="125"/>
      <c r="K69" s="125"/>
      <c r="L69" s="125"/>
      <c r="M69" s="125"/>
      <c r="N69" s="126"/>
      <c r="O69" s="17"/>
      <c r="P69" s="114"/>
      <c r="Q69" s="114"/>
      <c r="R69" s="114" t="s">
        <v>618</v>
      </c>
      <c r="S69" s="17"/>
      <c r="T69" s="17"/>
      <c r="U69" s="17"/>
      <c r="V69" s="17"/>
      <c r="W69" s="17"/>
      <c r="X69" s="17"/>
      <c r="Y69" s="17"/>
    </row>
    <row r="70" spans="1:30" s="13" customFormat="1" ht="48.4" customHeight="1" thickBot="1" x14ac:dyDescent="0.3">
      <c r="A70" s="72" t="s">
        <v>149</v>
      </c>
      <c r="B70" s="32" t="s">
        <v>147</v>
      </c>
      <c r="C70" s="151" t="s">
        <v>150</v>
      </c>
      <c r="D70" s="151"/>
      <c r="E70" s="151"/>
      <c r="F70" s="151"/>
      <c r="G70" s="151"/>
      <c r="H70" s="33" t="s">
        <v>136</v>
      </c>
      <c r="I70" s="133"/>
      <c r="J70" s="133"/>
      <c r="K70" s="133"/>
      <c r="L70" s="133"/>
      <c r="M70" s="133"/>
      <c r="N70" s="134"/>
      <c r="O70" s="17"/>
      <c r="P70" s="114"/>
      <c r="Q70" s="114"/>
      <c r="R70" s="114" t="s">
        <v>618</v>
      </c>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t="s">
        <v>618</v>
      </c>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t="s">
        <v>618</v>
      </c>
      <c r="S72" s="17"/>
      <c r="T72" s="17"/>
      <c r="U72" s="17"/>
      <c r="V72" s="17"/>
      <c r="W72" s="17"/>
      <c r="X72" s="17"/>
      <c r="Y72" s="17"/>
    </row>
    <row r="73" spans="1:30" s="13" customFormat="1" ht="33.75" customHeight="1" x14ac:dyDescent="0.25">
      <c r="A73" s="70" t="s">
        <v>154</v>
      </c>
      <c r="B73" s="146" t="s">
        <v>195</v>
      </c>
      <c r="C73" s="146"/>
      <c r="D73" s="146"/>
      <c r="E73" s="146"/>
      <c r="F73" s="122"/>
      <c r="G73" s="70" t="s">
        <v>156</v>
      </c>
      <c r="H73" s="146" t="s">
        <v>157</v>
      </c>
      <c r="I73" s="146"/>
      <c r="J73" s="146"/>
      <c r="K73" s="146"/>
      <c r="L73" s="146"/>
      <c r="M73" s="146"/>
      <c r="N73" s="147"/>
      <c r="O73" s="17"/>
      <c r="P73" s="114"/>
      <c r="Q73" s="114"/>
      <c r="R73" s="114" t="s">
        <v>618</v>
      </c>
      <c r="S73" s="17"/>
      <c r="T73" s="17"/>
      <c r="U73" s="17"/>
      <c r="V73" s="17"/>
      <c r="W73" s="17"/>
      <c r="X73" s="17"/>
      <c r="Y73" s="17"/>
    </row>
    <row r="74" spans="1:30" s="13" customFormat="1" ht="61.9" customHeight="1" x14ac:dyDescent="0.25">
      <c r="A74" s="70" t="s">
        <v>158</v>
      </c>
      <c r="B74" s="125" t="s">
        <v>196</v>
      </c>
      <c r="C74" s="146"/>
      <c r="D74" s="146"/>
      <c r="E74" s="146"/>
      <c r="F74" s="122"/>
      <c r="G74" s="70" t="s">
        <v>160</v>
      </c>
      <c r="H74" s="125" t="s">
        <v>161</v>
      </c>
      <c r="I74" s="146"/>
      <c r="J74" s="146"/>
      <c r="K74" s="146"/>
      <c r="L74" s="146"/>
      <c r="M74" s="146"/>
      <c r="N74" s="147"/>
      <c r="O74" s="17"/>
      <c r="P74" s="114"/>
      <c r="Q74" s="114"/>
      <c r="R74" s="114" t="s">
        <v>618</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6CEE7995-1FE5-426F-9CA0-6156A9062ECF}"/>
    <dataValidation allowBlank="1" showErrorMessage="1" prompt="Escriba el nombre completo de la persona responsable de reportar la ejecución de la acción." sqref="A67 A65 M71" xr:uid="{87ED173B-5B7A-4AF9-A886-1A16C834368D}"/>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261DA4D4-87F0-448E-9FBA-98350BD63FF9}">
          <x14:formula1>
            <xm:f>Listas!$H$2:$H$20</xm:f>
          </x14:formula1>
          <xm:sqref>J8:N8</xm:sqref>
        </x14:dataValidation>
        <x14:dataValidation type="list" allowBlank="1" showErrorMessage="1" prompt="Escriba el nombre completo de la persona responsable de reportar la ejecución de la acción." xr:uid="{D6228944-40D1-48BE-86D7-86FB73136235}">
          <x14:formula1>
            <xm:f>Listas!$U$2:$U$3</xm:f>
          </x14:formula1>
          <xm:sqref>B69:B70</xm:sqref>
        </x14:dataValidation>
        <x14:dataValidation type="list" allowBlank="1" showInputMessage="1" showErrorMessage="1" xr:uid="{761C5A5A-02AD-4194-902F-34C32E4880A2}">
          <x14:formula1>
            <xm:f>Listas!$I$2:$I$20</xm:f>
          </x14:formula1>
          <xm:sqref>B9:N9</xm:sqref>
        </x14:dataValidation>
        <x14:dataValidation type="list" allowBlank="1" showInputMessage="1" showErrorMessage="1" xr:uid="{F1128B46-847E-4D5A-A9C7-2FAC0370CC4E}">
          <x14:formula1>
            <xm:f>Listas!$O$2:$O$4</xm:f>
          </x14:formula1>
          <xm:sqref>B29</xm:sqref>
        </x14:dataValidation>
        <x14:dataValidation type="list" allowBlank="1" showInputMessage="1" showErrorMessage="1" xr:uid="{49B8441E-934F-4C77-A66F-901ADFE1AD9F}">
          <x14:formula1>
            <xm:f>Listas!$P$2:$P$5</xm:f>
          </x14:formula1>
          <xm:sqref>F29:H29 L60:N60 L56:N56 L52:N52</xm:sqref>
        </x14:dataValidation>
        <x14:dataValidation type="list" allowBlank="1" showInputMessage="1" showErrorMessage="1" xr:uid="{688BB6C8-0612-4214-B0DC-27C65D6DB6E6}">
          <x14:formula1>
            <xm:f>Listas!$G$2:$G$8</xm:f>
          </x14:formula1>
          <xm:sqref>C8:H8</xm:sqref>
        </x14:dataValidation>
        <x14:dataValidation type="list" allowBlank="1" showInputMessage="1" showErrorMessage="1" xr:uid="{9366FF08-D632-4B45-A903-A1CF32DF96CF}">
          <x14:formula1>
            <xm:f>Listas!$E$2:$E$5</xm:f>
          </x14:formula1>
          <xm:sqref>C7</xm:sqref>
        </x14:dataValidation>
        <x14:dataValidation type="list" allowBlank="1" showInputMessage="1" showErrorMessage="1" xr:uid="{6D0C699A-2BA7-446D-9A25-1168C679D29F}">
          <x14:formula1>
            <xm:f>Listas!$D$2:$D$11</xm:f>
          </x14:formula1>
          <xm:sqref>K6:N6</xm:sqref>
        </x14:dataValidation>
        <x14:dataValidation type="list" allowBlank="1" showInputMessage="1" showErrorMessage="1" xr:uid="{6E9A40BA-EED4-4EE2-8156-EF67EBF5AD83}">
          <x14:formula1>
            <xm:f>Listas!$C$2:$C$8</xm:f>
          </x14:formula1>
          <xm:sqref>G6:I6</xm:sqref>
        </x14:dataValidation>
        <x14:dataValidation type="list" allowBlank="1" showInputMessage="1" showErrorMessage="1" xr:uid="{18D58704-BA41-46E8-982F-1B73FD1B0948}">
          <x14:formula1>
            <xm:f>Listas!$T$2:$T$5</xm:f>
          </x14:formula1>
          <xm:sqref>L64:N64</xm:sqref>
        </x14:dataValidation>
        <x14:dataValidation type="list" allowBlank="1" showInputMessage="1" showErrorMessage="1" xr:uid="{923D847C-3AB3-4CB4-97E1-5F984814A0B1}">
          <x14:formula1>
            <xm:f>Listas!$S$2:$S$6</xm:f>
          </x14:formula1>
          <xm:sqref>I64:J64</xm:sqref>
        </x14:dataValidation>
        <x14:dataValidation type="list" allowBlank="1" showInputMessage="1" showErrorMessage="1" xr:uid="{C2858E02-CDA6-439D-9DEB-459F8F176D18}">
          <x14:formula1>
            <xm:f>Listas!$Q$2:$Q$6</xm:f>
          </x14:formula1>
          <xm:sqref>J29</xm:sqref>
        </x14:dataValidation>
        <x14:dataValidation type="list" allowBlank="1" showInputMessage="1" showErrorMessage="1" xr:uid="{EEDB1A6A-2175-401C-8453-C8EB39239BD1}">
          <x14:formula1>
            <xm:f>Listas!$B$2:$B$6</xm:f>
          </x14:formula1>
          <xm:sqref>C6:E6</xm:sqref>
        </x14:dataValidation>
        <x14:dataValidation type="list" allowBlank="1" showInputMessage="1" showErrorMessage="1" xr:uid="{A3938748-D8BA-4623-9813-62A38B86FACD}">
          <x14:formula1>
            <xm:f>Listas!$N$2:$N$7</xm:f>
          </x14:formula1>
          <xm:sqref>H28</xm:sqref>
        </x14:dataValidation>
        <x14:dataValidation type="list" allowBlank="1" showInputMessage="1" showErrorMessage="1" xr:uid="{1866F36A-AF44-4E43-ABF6-8427F75D4249}">
          <x14:formula1>
            <xm:f>Listas!$L$2:$L$6</xm:f>
          </x14:formula1>
          <xm:sqref>B11:N11</xm:sqref>
        </x14:dataValidation>
        <x14:dataValidation type="list" allowBlank="1" showInputMessage="1" showErrorMessage="1" xr:uid="{1D0B0F92-A380-4D56-BB7F-9ADDFD11A301}">
          <x14:formula1>
            <xm:f>Listas!$M$2:$M$4</xm:f>
          </x14:formula1>
          <xm:sqref>B28:F28</xm:sqref>
        </x14:dataValidation>
        <x14:dataValidation type="list" allowBlank="1" showInputMessage="1" showErrorMessage="1" xr:uid="{8BFD4D01-4B7D-41A0-A620-C4433441FE32}">
          <x14:formula1>
            <xm:f>Listas!$R$2:$R$6</xm:f>
          </x14:formula1>
          <xm:sqref>B64 B31:N31</xm:sqref>
        </x14:dataValidation>
        <x14:dataValidation type="list" allowBlank="1" showErrorMessage="1" prompt="Escriba el nombre completo de la persona responsable de reportar la ejecución de la acción." xr:uid="{BDC154D0-C9A0-4A5F-AE89-0B7BAE75806E}">
          <x14:formula1>
            <xm:f>Listas!$V$2:$V$24</xm:f>
          </x14:formula1>
          <xm:sqref>D65:D68</xm:sqref>
        </x14:dataValidation>
        <x14:dataValidation type="list" allowBlank="1" showErrorMessage="1" prompt="Escriba el nombre completo de la persona responsable de reportar la ejecución de la acción." xr:uid="{1F1D058F-83EE-411A-9192-5E492286AA9B}">
          <x14:formula1>
            <xm:f>Listas!$V$2:$V$26</xm:f>
          </x14:formula1>
          <xm:sqref>B65:C68</xm:sqref>
        </x14:dataValidation>
        <x14:dataValidation type="list" allowBlank="1" showInputMessage="1" showErrorMessage="1" xr:uid="{53E393B9-74CE-458A-9B7A-5170D933258D}">
          <x14:formula1>
            <xm:f>Listas!$W$2:$W$26</xm:f>
          </x14:formula1>
          <xm:sqref>E65:G68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690D-7DC5-4946-9D9F-AE22B2E16229}">
  <dimension ref="A1:AD124"/>
  <sheetViews>
    <sheetView showGridLines="0" topLeftCell="A33" zoomScale="59" zoomScaleNormal="59" zoomScaleSheetLayoutView="106" workbookViewId="0">
      <selection activeCell="B34" sqref="B34:N34"/>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8.453125" style="1" customWidth="1"/>
    <col min="16" max="16" width="34.7265625" style="1" customWidth="1"/>
    <col min="17" max="17" width="32.7265625" style="1" customWidth="1"/>
    <col min="18" max="18" width="46.72656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213</v>
      </c>
      <c r="C4" s="301"/>
      <c r="D4" s="301"/>
      <c r="E4" s="301"/>
      <c r="F4" s="301"/>
      <c r="G4" s="301"/>
      <c r="H4" s="301"/>
      <c r="I4" s="301"/>
      <c r="J4" s="301"/>
      <c r="K4" s="3" t="s">
        <v>4</v>
      </c>
      <c r="L4" s="301" t="s">
        <v>214</v>
      </c>
      <c r="M4" s="301"/>
      <c r="N4" s="302"/>
      <c r="O4" s="17"/>
      <c r="P4" s="114"/>
      <c r="Q4" s="114"/>
      <c r="R4" s="114" t="s">
        <v>618</v>
      </c>
      <c r="S4" s="17"/>
      <c r="T4" s="17"/>
      <c r="U4" s="17"/>
      <c r="V4" s="17"/>
      <c r="W4" s="17"/>
      <c r="X4" s="17"/>
      <c r="Y4" s="17"/>
    </row>
    <row r="5" spans="1:25" ht="50.65" customHeight="1" x14ac:dyDescent="0.25">
      <c r="A5" s="67" t="s">
        <v>6</v>
      </c>
      <c r="B5" s="150" t="s">
        <v>215</v>
      </c>
      <c r="C5" s="150"/>
      <c r="D5" s="150"/>
      <c r="E5" s="150"/>
      <c r="F5" s="150"/>
      <c r="G5" s="150"/>
      <c r="H5" s="150"/>
      <c r="I5" s="150"/>
      <c r="J5" s="150"/>
      <c r="K5" s="150"/>
      <c r="L5" s="150"/>
      <c r="M5" s="150"/>
      <c r="N5" s="289"/>
      <c r="O5" s="17"/>
      <c r="P5" s="114"/>
      <c r="Q5" s="114"/>
      <c r="R5" s="114" t="s">
        <v>618</v>
      </c>
      <c r="S5" s="17"/>
      <c r="T5" s="17"/>
      <c r="U5" s="17"/>
      <c r="V5" s="17"/>
      <c r="W5" s="17"/>
      <c r="X5" s="17"/>
      <c r="Y5" s="17"/>
    </row>
    <row r="6" spans="1:25" customFormat="1" ht="58.15" customHeight="1" x14ac:dyDescent="0.25">
      <c r="A6" s="67" t="s">
        <v>8</v>
      </c>
      <c r="B6" s="23" t="s">
        <v>9</v>
      </c>
      <c r="C6" s="125" t="s">
        <v>10</v>
      </c>
      <c r="D6" s="125"/>
      <c r="E6" s="125"/>
      <c r="F6" s="23" t="s">
        <v>11</v>
      </c>
      <c r="G6" s="125" t="s">
        <v>12</v>
      </c>
      <c r="H6" s="125"/>
      <c r="I6" s="125"/>
      <c r="J6" s="23" t="s">
        <v>13</v>
      </c>
      <c r="K6" s="125" t="s">
        <v>14</v>
      </c>
      <c r="L6" s="125"/>
      <c r="M6" s="125"/>
      <c r="N6" s="126"/>
      <c r="O6" s="17"/>
      <c r="P6" s="114"/>
      <c r="Q6" s="114"/>
      <c r="R6" s="114" t="s">
        <v>618</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c r="Q7" s="114"/>
      <c r="R7" s="114" t="s">
        <v>618</v>
      </c>
      <c r="S7" s="17"/>
      <c r="T7" s="17"/>
      <c r="U7" s="17"/>
      <c r="V7" s="17"/>
      <c r="W7" s="17"/>
      <c r="X7" s="17"/>
      <c r="Y7" s="17"/>
    </row>
    <row r="8" spans="1:25" customFormat="1" ht="36" customHeight="1" x14ac:dyDescent="0.25">
      <c r="A8" s="67" t="s">
        <v>19</v>
      </c>
      <c r="B8" s="23" t="s">
        <v>20</v>
      </c>
      <c r="C8" s="125" t="s">
        <v>175</v>
      </c>
      <c r="D8" s="125"/>
      <c r="E8" s="125"/>
      <c r="F8" s="125"/>
      <c r="G8" s="125"/>
      <c r="H8" s="125"/>
      <c r="I8" s="23" t="s">
        <v>22</v>
      </c>
      <c r="J8" s="125" t="s">
        <v>216</v>
      </c>
      <c r="K8" s="125"/>
      <c r="L8" s="125"/>
      <c r="M8" s="125"/>
      <c r="N8" s="126"/>
      <c r="O8" s="17"/>
      <c r="P8" s="114"/>
      <c r="Q8" s="114"/>
      <c r="R8" s="114" t="s">
        <v>618</v>
      </c>
      <c r="S8" s="17"/>
      <c r="T8" s="17"/>
      <c r="U8" s="17"/>
      <c r="V8" s="17"/>
      <c r="W8" s="17"/>
      <c r="X8" s="17"/>
      <c r="Y8" s="17"/>
    </row>
    <row r="9" spans="1:25" customFormat="1" ht="52.9" customHeight="1" thickBot="1" x14ac:dyDescent="0.3">
      <c r="A9" s="67" t="s">
        <v>24</v>
      </c>
      <c r="B9" s="288" t="s">
        <v>25</v>
      </c>
      <c r="C9" s="150"/>
      <c r="D9" s="150"/>
      <c r="E9" s="150"/>
      <c r="F9" s="150"/>
      <c r="G9" s="150"/>
      <c r="H9" s="150"/>
      <c r="I9" s="150"/>
      <c r="J9" s="150"/>
      <c r="K9" s="150"/>
      <c r="L9" s="150"/>
      <c r="M9" s="150"/>
      <c r="N9" s="289"/>
      <c r="O9" s="17"/>
      <c r="P9" s="114"/>
      <c r="Q9" s="114"/>
      <c r="R9" s="114" t="s">
        <v>618</v>
      </c>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c r="Q10" s="114"/>
      <c r="R10" s="114" t="s">
        <v>618</v>
      </c>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14"/>
      <c r="Q11" s="114"/>
      <c r="R11" s="114" t="s">
        <v>618</v>
      </c>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c r="Q12" s="116"/>
      <c r="R12" s="114" t="s">
        <v>618</v>
      </c>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t="s">
        <v>618</v>
      </c>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c r="R14" s="114" t="s">
        <v>618</v>
      </c>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t="s">
        <v>618</v>
      </c>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14"/>
      <c r="Q16" s="114"/>
      <c r="R16" s="114" t="s">
        <v>618</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t="s">
        <v>618</v>
      </c>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59"/>
      <c r="Q18" s="61"/>
      <c r="R18" s="114" t="s">
        <v>618</v>
      </c>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c r="Q19" s="114"/>
      <c r="R19" s="114" t="s">
        <v>618</v>
      </c>
      <c r="S19" s="17"/>
      <c r="T19" s="17"/>
      <c r="U19" s="17"/>
      <c r="V19" s="17"/>
      <c r="W19" s="17"/>
      <c r="X19" s="17"/>
      <c r="Y19" s="17"/>
    </row>
    <row r="20" spans="1:30" s="7" customFormat="1" ht="48" customHeight="1" thickBot="1" x14ac:dyDescent="0.4">
      <c r="A20" s="34" t="s">
        <v>44</v>
      </c>
      <c r="B20" s="326">
        <v>7500</v>
      </c>
      <c r="C20" s="266"/>
      <c r="D20" s="265" t="s">
        <v>45</v>
      </c>
      <c r="E20" s="265"/>
      <c r="F20" s="8">
        <v>1</v>
      </c>
      <c r="G20" s="9" t="s">
        <v>46</v>
      </c>
      <c r="H20" s="266">
        <v>2026</v>
      </c>
      <c r="I20" s="266"/>
      <c r="J20" s="266"/>
      <c r="K20" s="9" t="s">
        <v>47</v>
      </c>
      <c r="L20" s="266">
        <v>2026</v>
      </c>
      <c r="M20" s="266"/>
      <c r="N20" s="267"/>
      <c r="O20" s="17"/>
      <c r="P20" s="114"/>
      <c r="Q20" s="114"/>
      <c r="R20" s="114" t="s">
        <v>618</v>
      </c>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t="s">
        <v>618</v>
      </c>
      <c r="S21" s="17"/>
      <c r="T21" s="17"/>
      <c r="U21" s="17"/>
      <c r="V21" s="17"/>
      <c r="W21" s="17"/>
      <c r="X21" s="17"/>
      <c r="Y21" s="17"/>
      <c r="Z21" s="10"/>
      <c r="AA21" s="10"/>
      <c r="AB21" s="10"/>
      <c r="AC21" s="10"/>
      <c r="AD21" s="10"/>
    </row>
    <row r="22" spans="1:30" s="7" customFormat="1" ht="16.5" x14ac:dyDescent="0.35">
      <c r="A22" s="249">
        <v>2023</v>
      </c>
      <c r="B22" s="250"/>
      <c r="C22" s="250"/>
      <c r="D22" s="251">
        <v>0</v>
      </c>
      <c r="E22" s="252"/>
      <c r="F22" s="252"/>
      <c r="G22" s="253"/>
      <c r="H22" s="254"/>
      <c r="I22" s="252"/>
      <c r="J22" s="252"/>
      <c r="K22" s="255"/>
      <c r="L22" s="255"/>
      <c r="M22" s="252"/>
      <c r="N22" s="253"/>
      <c r="O22" s="17"/>
      <c r="P22" s="114"/>
      <c r="Q22" s="114"/>
      <c r="R22" s="114" t="s">
        <v>618</v>
      </c>
      <c r="S22" s="17"/>
      <c r="T22" s="17"/>
      <c r="U22" s="17"/>
      <c r="V22" s="17"/>
      <c r="W22" s="17"/>
      <c r="X22" s="17"/>
      <c r="Y22" s="17"/>
      <c r="Z22" s="10"/>
      <c r="AA22" s="10"/>
      <c r="AB22" s="10"/>
      <c r="AC22" s="10"/>
      <c r="AD22" s="10"/>
    </row>
    <row r="23" spans="1:30" s="7" customFormat="1" ht="16.5" x14ac:dyDescent="0.35">
      <c r="A23" s="249">
        <v>2024</v>
      </c>
      <c r="B23" s="250"/>
      <c r="C23" s="250"/>
      <c r="D23" s="251">
        <v>0</v>
      </c>
      <c r="E23" s="252"/>
      <c r="F23" s="252"/>
      <c r="G23" s="253"/>
      <c r="H23" s="254"/>
      <c r="I23" s="252"/>
      <c r="J23" s="252"/>
      <c r="K23" s="255"/>
      <c r="L23" s="255"/>
      <c r="M23" s="252"/>
      <c r="N23" s="253"/>
      <c r="O23" s="17"/>
      <c r="P23" s="114"/>
      <c r="Q23" s="114"/>
      <c r="R23" s="114" t="s">
        <v>618</v>
      </c>
      <c r="S23" s="17"/>
      <c r="T23" s="17"/>
      <c r="U23" s="17"/>
      <c r="V23" s="17"/>
      <c r="W23" s="17"/>
      <c r="X23" s="17"/>
      <c r="Y23" s="17"/>
      <c r="Z23" s="10"/>
      <c r="AA23" s="10"/>
      <c r="AB23" s="10"/>
      <c r="AC23" s="10"/>
      <c r="AD23" s="10"/>
    </row>
    <row r="24" spans="1:30" s="7" customFormat="1" ht="16.5" x14ac:dyDescent="0.35">
      <c r="A24" s="249">
        <v>2025</v>
      </c>
      <c r="B24" s="250"/>
      <c r="C24" s="250"/>
      <c r="D24" s="251">
        <v>7000</v>
      </c>
      <c r="E24" s="252"/>
      <c r="F24" s="324" t="s">
        <v>635</v>
      </c>
      <c r="G24" s="325"/>
      <c r="H24" s="254"/>
      <c r="I24" s="252"/>
      <c r="J24" s="252"/>
      <c r="K24" s="255"/>
      <c r="L24" s="255"/>
      <c r="M24" s="252"/>
      <c r="N24" s="253"/>
      <c r="O24" s="17"/>
      <c r="P24" s="114"/>
      <c r="Q24" s="118" t="s">
        <v>636</v>
      </c>
      <c r="R24" s="114" t="s">
        <v>618</v>
      </c>
      <c r="S24" s="17"/>
      <c r="T24" s="17"/>
      <c r="U24" s="17"/>
      <c r="V24" s="17"/>
      <c r="W24" s="17"/>
      <c r="X24" s="17"/>
      <c r="Y24" s="17"/>
      <c r="Z24" s="10"/>
      <c r="AA24" s="10"/>
      <c r="AB24" s="10"/>
      <c r="AC24" s="10"/>
      <c r="AD24" s="10"/>
    </row>
    <row r="25" spans="1:30" s="7" customFormat="1" ht="16.5" x14ac:dyDescent="0.35">
      <c r="A25" s="249">
        <v>2026</v>
      </c>
      <c r="B25" s="250"/>
      <c r="C25" s="250"/>
      <c r="D25" s="251">
        <v>7500</v>
      </c>
      <c r="E25" s="252"/>
      <c r="F25" s="252"/>
      <c r="G25" s="253"/>
      <c r="H25" s="254"/>
      <c r="I25" s="252"/>
      <c r="J25" s="252"/>
      <c r="K25" s="255"/>
      <c r="L25" s="255"/>
      <c r="M25" s="252"/>
      <c r="N25" s="253"/>
      <c r="O25" s="17"/>
      <c r="P25" s="114"/>
      <c r="Q25" s="114"/>
      <c r="R25" s="114" t="s">
        <v>618</v>
      </c>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14"/>
      <c r="Q26" s="114"/>
      <c r="R26" s="114" t="s">
        <v>618</v>
      </c>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c r="Q27" s="114"/>
      <c r="R27" s="114" t="s">
        <v>618</v>
      </c>
      <c r="S27" s="17"/>
      <c r="T27" s="17"/>
      <c r="U27" s="17"/>
      <c r="V27" s="17"/>
      <c r="W27" s="17"/>
      <c r="X27" s="17"/>
      <c r="Y27" s="17"/>
    </row>
    <row r="28" spans="1:30" s="10" customFormat="1" ht="44.65" customHeight="1" x14ac:dyDescent="0.35">
      <c r="A28" s="66" t="s">
        <v>53</v>
      </c>
      <c r="B28" s="202" t="s">
        <v>207</v>
      </c>
      <c r="C28" s="237"/>
      <c r="D28" s="237"/>
      <c r="E28" s="237"/>
      <c r="F28" s="238"/>
      <c r="G28" s="9" t="s">
        <v>55</v>
      </c>
      <c r="H28" s="202" t="s">
        <v>56</v>
      </c>
      <c r="I28" s="237"/>
      <c r="J28" s="237"/>
      <c r="K28" s="237"/>
      <c r="L28" s="237"/>
      <c r="M28" s="237"/>
      <c r="N28" s="203"/>
      <c r="O28" s="17"/>
      <c r="P28" s="114"/>
      <c r="Q28" s="114"/>
      <c r="R28" s="114" t="s">
        <v>618</v>
      </c>
      <c r="S28" s="17"/>
      <c r="T28" s="17"/>
      <c r="U28" s="17"/>
      <c r="V28" s="17"/>
      <c r="W28" s="17"/>
      <c r="X28" s="17"/>
      <c r="Y28" s="17"/>
    </row>
    <row r="29" spans="1:30" s="10" customFormat="1" ht="38.25" customHeight="1" x14ac:dyDescent="0.35">
      <c r="A29" s="67" t="s">
        <v>57</v>
      </c>
      <c r="B29" s="239" t="s">
        <v>208</v>
      </c>
      <c r="C29" s="240"/>
      <c r="D29" s="221" t="s">
        <v>59</v>
      </c>
      <c r="E29" s="222"/>
      <c r="F29" s="223" t="s">
        <v>60</v>
      </c>
      <c r="G29" s="224"/>
      <c r="H29" s="225"/>
      <c r="I29" s="12" t="s">
        <v>61</v>
      </c>
      <c r="J29" s="223" t="s">
        <v>62</v>
      </c>
      <c r="K29" s="225"/>
      <c r="L29" s="12" t="s">
        <v>63</v>
      </c>
      <c r="M29" s="241" t="s">
        <v>64</v>
      </c>
      <c r="N29" s="242"/>
      <c r="O29" s="17"/>
      <c r="P29" s="114"/>
      <c r="Q29" s="114"/>
      <c r="R29" s="114" t="s">
        <v>618</v>
      </c>
      <c r="S29" s="17"/>
      <c r="T29" s="17"/>
      <c r="U29" s="17"/>
      <c r="V29" s="17"/>
      <c r="W29" s="17"/>
      <c r="X29" s="17"/>
      <c r="Y29" s="17"/>
    </row>
    <row r="30" spans="1:30" s="13" customFormat="1" ht="30.75" customHeight="1" x14ac:dyDescent="0.25">
      <c r="A30" s="67" t="s">
        <v>65</v>
      </c>
      <c r="B30" s="122">
        <v>8258</v>
      </c>
      <c r="C30" s="123"/>
      <c r="D30" s="123"/>
      <c r="E30" s="124"/>
      <c r="F30" s="12" t="s">
        <v>66</v>
      </c>
      <c r="G30" s="227">
        <v>45657</v>
      </c>
      <c r="H30" s="123"/>
      <c r="I30" s="124"/>
      <c r="J30" s="12" t="s">
        <v>67</v>
      </c>
      <c r="K30" s="304" t="s">
        <v>217</v>
      </c>
      <c r="L30" s="304"/>
      <c r="M30" s="304"/>
      <c r="N30" s="305"/>
      <c r="O30" s="17"/>
      <c r="P30" s="114"/>
      <c r="Q30" s="113"/>
      <c r="R30" s="114" t="s">
        <v>618</v>
      </c>
      <c r="S30" s="17"/>
      <c r="T30" s="17"/>
      <c r="U30" s="17"/>
      <c r="V30" s="17"/>
      <c r="W30" s="17"/>
      <c r="X30" s="17"/>
      <c r="Y30" s="17"/>
    </row>
    <row r="31" spans="1:30" s="13" customFormat="1" ht="28.9" customHeight="1" x14ac:dyDescent="0.25">
      <c r="A31" s="67" t="s">
        <v>69</v>
      </c>
      <c r="B31" s="230">
        <v>2025</v>
      </c>
      <c r="C31" s="231"/>
      <c r="D31" s="231"/>
      <c r="E31" s="231"/>
      <c r="F31" s="231"/>
      <c r="G31" s="231"/>
      <c r="H31" s="231"/>
      <c r="I31" s="231"/>
      <c r="J31" s="231"/>
      <c r="K31" s="231"/>
      <c r="L31" s="231"/>
      <c r="M31" s="231"/>
      <c r="N31" s="232"/>
      <c r="O31" s="17"/>
      <c r="P31" s="114"/>
      <c r="Q31" s="114"/>
      <c r="R31" s="114" t="s">
        <v>618</v>
      </c>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618</v>
      </c>
      <c r="S32" s="17"/>
      <c r="T32" s="17"/>
      <c r="U32" s="17"/>
      <c r="V32" s="17"/>
      <c r="W32" s="17"/>
      <c r="X32" s="17"/>
      <c r="Y32" s="17"/>
    </row>
    <row r="33" spans="1:30" s="13" customFormat="1" ht="117" customHeight="1" x14ac:dyDescent="0.25">
      <c r="A33" s="234"/>
      <c r="B33" s="111">
        <v>100</v>
      </c>
      <c r="C33" s="111">
        <v>400</v>
      </c>
      <c r="D33" s="111">
        <v>650</v>
      </c>
      <c r="E33" s="111">
        <v>650</v>
      </c>
      <c r="F33" s="111">
        <v>650</v>
      </c>
      <c r="G33" s="111">
        <v>650</v>
      </c>
      <c r="H33" s="111">
        <v>650</v>
      </c>
      <c r="I33" s="111">
        <v>750</v>
      </c>
      <c r="J33" s="111">
        <v>750</v>
      </c>
      <c r="K33" s="111">
        <v>750</v>
      </c>
      <c r="L33" s="111">
        <v>750</v>
      </c>
      <c r="M33" s="111">
        <v>750</v>
      </c>
      <c r="N33" s="110">
        <f>SUM(B33:M33)</f>
        <v>7500</v>
      </c>
      <c r="O33" s="17"/>
      <c r="P33" s="114"/>
      <c r="Q33" s="114" t="s">
        <v>637</v>
      </c>
      <c r="R33" s="114" t="s">
        <v>618</v>
      </c>
      <c r="S33" s="17"/>
      <c r="T33" s="17"/>
      <c r="U33" s="17"/>
      <c r="V33" s="17"/>
      <c r="W33" s="17"/>
      <c r="X33" s="17"/>
      <c r="Y33" s="17"/>
    </row>
    <row r="34" spans="1:30" s="13" customFormat="1" ht="34.5" customHeight="1" x14ac:dyDescent="0.25">
      <c r="A34" s="67" t="s">
        <v>84</v>
      </c>
      <c r="B34" s="235" t="s">
        <v>218</v>
      </c>
      <c r="C34" s="235"/>
      <c r="D34" s="235"/>
      <c r="E34" s="235"/>
      <c r="F34" s="235"/>
      <c r="G34" s="235"/>
      <c r="H34" s="235"/>
      <c r="I34" s="235"/>
      <c r="J34" s="235"/>
      <c r="K34" s="235"/>
      <c r="L34" s="235"/>
      <c r="M34" s="235"/>
      <c r="N34" s="236"/>
      <c r="O34" s="17"/>
      <c r="P34" s="114"/>
      <c r="Q34" s="114"/>
      <c r="R34" s="114" t="s">
        <v>618</v>
      </c>
      <c r="S34" s="17"/>
      <c r="T34" s="17"/>
      <c r="U34" s="17"/>
      <c r="V34" s="17"/>
      <c r="W34" s="17"/>
      <c r="X34" s="17"/>
      <c r="Y34" s="17"/>
    </row>
    <row r="35" spans="1:30" s="13" customFormat="1" ht="36" customHeight="1" x14ac:dyDescent="0.25">
      <c r="A35" s="67" t="s">
        <v>86</v>
      </c>
      <c r="B35" s="204" t="s">
        <v>219</v>
      </c>
      <c r="C35" s="219"/>
      <c r="D35" s="219"/>
      <c r="E35" s="220"/>
      <c r="F35" s="221" t="s">
        <v>88</v>
      </c>
      <c r="G35" s="222"/>
      <c r="H35" s="223" t="s">
        <v>220</v>
      </c>
      <c r="I35" s="224"/>
      <c r="J35" s="225"/>
      <c r="K35" s="12" t="s">
        <v>90</v>
      </c>
      <c r="L35" s="223" t="s">
        <v>91</v>
      </c>
      <c r="M35" s="224"/>
      <c r="N35" s="226"/>
      <c r="O35" s="17"/>
      <c r="P35" s="114"/>
      <c r="Q35" s="114"/>
      <c r="R35" s="114" t="s">
        <v>618</v>
      </c>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14"/>
      <c r="Q36" s="114"/>
      <c r="R36" s="114" t="s">
        <v>618</v>
      </c>
      <c r="S36" s="17"/>
      <c r="T36" s="17"/>
      <c r="U36" s="17"/>
      <c r="V36" s="17"/>
      <c r="W36" s="17"/>
      <c r="X36" s="17"/>
      <c r="Y36" s="17"/>
    </row>
    <row r="37" spans="1:30" s="13" customFormat="1" ht="43.9" customHeight="1" thickBot="1" x14ac:dyDescent="0.3">
      <c r="A37" s="70" t="s">
        <v>95</v>
      </c>
      <c r="B37" s="208" t="s">
        <v>221</v>
      </c>
      <c r="C37" s="209"/>
      <c r="D37" s="209"/>
      <c r="E37" s="209"/>
      <c r="F37" s="209"/>
      <c r="G37" s="209"/>
      <c r="H37" s="209"/>
      <c r="I37" s="209"/>
      <c r="J37" s="209"/>
      <c r="K37" s="209"/>
      <c r="L37" s="209"/>
      <c r="M37" s="209"/>
      <c r="N37" s="210"/>
      <c r="O37" s="17"/>
      <c r="P37" s="114"/>
      <c r="Q37" s="114"/>
      <c r="R37" s="114" t="s">
        <v>618</v>
      </c>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14"/>
      <c r="Q38" s="114"/>
      <c r="R38" s="114" t="s">
        <v>618</v>
      </c>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14"/>
      <c r="Q39" s="114"/>
      <c r="R39" s="114" t="s">
        <v>618</v>
      </c>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t="s">
        <v>618</v>
      </c>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14"/>
      <c r="Q41" s="114"/>
      <c r="R41" s="114" t="s">
        <v>618</v>
      </c>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14"/>
      <c r="Q42" s="114"/>
      <c r="R42" s="114" t="s">
        <v>618</v>
      </c>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14"/>
      <c r="Q43" s="114"/>
      <c r="R43" s="114" t="s">
        <v>618</v>
      </c>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14"/>
      <c r="Q44" s="114"/>
      <c r="R44" s="114" t="s">
        <v>618</v>
      </c>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618</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14"/>
      <c r="Q46" s="114"/>
      <c r="R46" s="114" t="s">
        <v>618</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618</v>
      </c>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14"/>
      <c r="Q48" s="114"/>
      <c r="R48" s="114" t="s">
        <v>618</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618</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c r="Q50" s="114"/>
      <c r="R50" s="114" t="s">
        <v>618</v>
      </c>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14"/>
      <c r="Q51" s="114"/>
      <c r="R51" s="114" t="s">
        <v>618</v>
      </c>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14"/>
      <c r="Q52" s="114"/>
      <c r="R52" s="114" t="s">
        <v>618</v>
      </c>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618</v>
      </c>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14"/>
      <c r="Q54" s="114"/>
      <c r="R54" s="114" t="s">
        <v>618</v>
      </c>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14"/>
      <c r="Q55" s="114"/>
      <c r="R55" s="114" t="s">
        <v>618</v>
      </c>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14"/>
      <c r="Q56" s="114"/>
      <c r="R56" s="114" t="s">
        <v>618</v>
      </c>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618</v>
      </c>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14"/>
      <c r="Q58" s="114"/>
      <c r="R58" s="114" t="s">
        <v>618</v>
      </c>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t="s">
        <v>618</v>
      </c>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t="s">
        <v>618</v>
      </c>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618</v>
      </c>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t="s">
        <v>618</v>
      </c>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t="s">
        <v>618</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166"/>
      <c r="E64" s="166"/>
      <c r="F64" s="166"/>
      <c r="G64" s="166"/>
      <c r="H64" s="6" t="s">
        <v>134</v>
      </c>
      <c r="I64" s="167" t="s">
        <v>135</v>
      </c>
      <c r="J64" s="167"/>
      <c r="K64" s="6" t="s">
        <v>136</v>
      </c>
      <c r="L64" s="167">
        <v>11</v>
      </c>
      <c r="M64" s="167"/>
      <c r="N64" s="168"/>
      <c r="O64" s="17"/>
      <c r="P64" s="114"/>
      <c r="Q64" s="114"/>
      <c r="R64" s="114" t="s">
        <v>618</v>
      </c>
      <c r="S64" s="17"/>
      <c r="T64" s="17"/>
      <c r="U64" s="17"/>
      <c r="V64" s="17"/>
      <c r="W64" s="17"/>
      <c r="X64" s="17"/>
      <c r="Y64" s="17"/>
    </row>
    <row r="65" spans="1:30" s="13" customFormat="1" ht="28.9" customHeight="1" x14ac:dyDescent="0.25">
      <c r="A65" s="157" t="s">
        <v>137</v>
      </c>
      <c r="B65" s="160">
        <v>202500000025195</v>
      </c>
      <c r="C65" s="160"/>
      <c r="D65" s="159" t="s">
        <v>138</v>
      </c>
      <c r="E65" s="125" t="s">
        <v>222</v>
      </c>
      <c r="F65" s="125"/>
      <c r="G65" s="125"/>
      <c r="H65" s="23" t="s">
        <v>140</v>
      </c>
      <c r="I65" s="125" t="s">
        <v>223</v>
      </c>
      <c r="J65" s="125"/>
      <c r="K65" s="125"/>
      <c r="L65" s="125"/>
      <c r="M65" s="125"/>
      <c r="N65" s="126"/>
      <c r="O65" s="17"/>
      <c r="P65" s="114"/>
      <c r="Q65" s="114"/>
      <c r="R65" s="114" t="s">
        <v>618</v>
      </c>
      <c r="S65" s="17"/>
      <c r="T65" s="17"/>
      <c r="U65" s="17"/>
      <c r="V65" s="17"/>
      <c r="W65" s="17"/>
      <c r="X65" s="17"/>
      <c r="Y65" s="17"/>
    </row>
    <row r="66" spans="1:30" s="13" customFormat="1" ht="28.9" customHeight="1" x14ac:dyDescent="0.25">
      <c r="A66" s="157"/>
      <c r="B66" s="160"/>
      <c r="C66" s="160"/>
      <c r="D66" s="159"/>
      <c r="E66" s="125"/>
      <c r="F66" s="125"/>
      <c r="G66" s="125"/>
      <c r="H66" s="23" t="s">
        <v>142</v>
      </c>
      <c r="I66" s="125" t="s">
        <v>224</v>
      </c>
      <c r="J66" s="125"/>
      <c r="K66" s="125"/>
      <c r="L66" s="125"/>
      <c r="M66" s="125"/>
      <c r="N66" s="126"/>
      <c r="O66" s="17"/>
      <c r="P66" s="114"/>
      <c r="Q66" s="114"/>
      <c r="R66" s="114" t="s">
        <v>618</v>
      </c>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14"/>
      <c r="Q67" s="114"/>
      <c r="R67" s="114" t="s">
        <v>618</v>
      </c>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14"/>
      <c r="Q68" s="114"/>
      <c r="R68" s="114" t="s">
        <v>618</v>
      </c>
      <c r="S68" s="17"/>
      <c r="T68" s="17"/>
      <c r="U68" s="17"/>
      <c r="V68" s="17"/>
      <c r="W68" s="17"/>
      <c r="X68" s="17"/>
      <c r="Y68" s="17"/>
    </row>
    <row r="69" spans="1:30" s="13" customFormat="1" ht="56.65" customHeight="1" x14ac:dyDescent="0.25">
      <c r="A69" s="67" t="s">
        <v>146</v>
      </c>
      <c r="B69" s="4" t="s">
        <v>147</v>
      </c>
      <c r="C69" s="150" t="s">
        <v>148</v>
      </c>
      <c r="D69" s="150"/>
      <c r="E69" s="150"/>
      <c r="F69" s="150"/>
      <c r="G69" s="150"/>
      <c r="H69" s="23" t="s">
        <v>136</v>
      </c>
      <c r="I69" s="125"/>
      <c r="J69" s="125"/>
      <c r="K69" s="125"/>
      <c r="L69" s="125"/>
      <c r="M69" s="125"/>
      <c r="N69" s="126"/>
      <c r="O69" s="17"/>
      <c r="P69" s="114"/>
      <c r="Q69" s="114"/>
      <c r="R69" s="114" t="s">
        <v>618</v>
      </c>
      <c r="S69" s="17"/>
      <c r="T69" s="17"/>
      <c r="U69" s="17"/>
      <c r="V69" s="17"/>
      <c r="W69" s="17"/>
      <c r="X69" s="17"/>
      <c r="Y69" s="17"/>
    </row>
    <row r="70" spans="1:30" s="13" customFormat="1" ht="48.4" customHeight="1" thickBot="1" x14ac:dyDescent="0.3">
      <c r="A70" s="72" t="s">
        <v>149</v>
      </c>
      <c r="B70" s="32" t="s">
        <v>147</v>
      </c>
      <c r="C70" s="151" t="s">
        <v>150</v>
      </c>
      <c r="D70" s="151"/>
      <c r="E70" s="151"/>
      <c r="F70" s="151"/>
      <c r="G70" s="151"/>
      <c r="H70" s="33" t="s">
        <v>136</v>
      </c>
      <c r="I70" s="133"/>
      <c r="J70" s="133"/>
      <c r="K70" s="133"/>
      <c r="L70" s="133"/>
      <c r="M70" s="133"/>
      <c r="N70" s="134"/>
      <c r="O70" s="17"/>
      <c r="P70" s="114"/>
      <c r="Q70" s="114"/>
      <c r="R70" s="114" t="s">
        <v>618</v>
      </c>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t="s">
        <v>618</v>
      </c>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t="s">
        <v>618</v>
      </c>
      <c r="S72" s="17"/>
      <c r="T72" s="17"/>
      <c r="U72" s="17"/>
      <c r="V72" s="17"/>
      <c r="W72" s="17"/>
      <c r="X72" s="17"/>
      <c r="Y72" s="17"/>
    </row>
    <row r="73" spans="1:30" s="13" customFormat="1" ht="33.75" customHeight="1" x14ac:dyDescent="0.25">
      <c r="A73" s="70" t="s">
        <v>154</v>
      </c>
      <c r="B73" s="146" t="s">
        <v>155</v>
      </c>
      <c r="C73" s="146"/>
      <c r="D73" s="146"/>
      <c r="E73" s="146"/>
      <c r="F73" s="122"/>
      <c r="G73" s="70" t="s">
        <v>156</v>
      </c>
      <c r="H73" s="146" t="s">
        <v>157</v>
      </c>
      <c r="I73" s="146"/>
      <c r="J73" s="146"/>
      <c r="K73" s="146"/>
      <c r="L73" s="146"/>
      <c r="M73" s="146"/>
      <c r="N73" s="147"/>
      <c r="O73" s="17"/>
      <c r="P73" s="114"/>
      <c r="Q73" s="114"/>
      <c r="R73" s="114" t="s">
        <v>618</v>
      </c>
      <c r="S73" s="17"/>
      <c r="T73" s="17"/>
      <c r="U73" s="17"/>
      <c r="V73" s="17"/>
      <c r="W73" s="17"/>
      <c r="X73" s="17"/>
      <c r="Y73" s="17"/>
    </row>
    <row r="74" spans="1:30" s="13" customFormat="1" ht="61.9" customHeight="1" x14ac:dyDescent="0.25">
      <c r="A74" s="70" t="s">
        <v>158</v>
      </c>
      <c r="B74" s="125" t="s">
        <v>159</v>
      </c>
      <c r="C74" s="146"/>
      <c r="D74" s="146"/>
      <c r="E74" s="146"/>
      <c r="F74" s="122"/>
      <c r="G74" s="70" t="s">
        <v>160</v>
      </c>
      <c r="H74" s="125" t="s">
        <v>161</v>
      </c>
      <c r="I74" s="146"/>
      <c r="J74" s="146"/>
      <c r="K74" s="146"/>
      <c r="L74" s="146"/>
      <c r="M74" s="146"/>
      <c r="N74" s="147"/>
      <c r="O74" s="17"/>
      <c r="P74" s="114"/>
      <c r="Q74" s="114"/>
      <c r="R74" s="114" t="s">
        <v>618</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28545C33-A2F2-4132-A9B5-B3CD561A5F5A}"/>
    <dataValidation allowBlank="1" showErrorMessage="1" prompt="Escriba el correo electrónico de la persona responsable de reportar la ejecución de la acción." sqref="A71 M71" xr:uid="{20B203EB-6B8F-4D12-9427-D45CCDEA58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B7D984AB-97A4-48FA-AAEA-EABB88CCCAB6}">
          <x14:formula1>
            <xm:f>Listas!$V$2:$V$24</xm:f>
          </x14:formula1>
          <xm:sqref>D65:D68</xm:sqref>
        </x14:dataValidation>
        <x14:dataValidation type="list" allowBlank="1" showInputMessage="1" showErrorMessage="1" xr:uid="{6DDBB72D-2F39-49D7-A1FB-1A39B1B6E3DC}">
          <x14:formula1>
            <xm:f>Listas!$R$2:$R$6</xm:f>
          </x14:formula1>
          <xm:sqref>B64 B31:N31</xm:sqref>
        </x14:dataValidation>
        <x14:dataValidation type="list" allowBlank="1" showInputMessage="1" showErrorMessage="1" xr:uid="{460BF5CE-1E03-4B92-AE01-9316834A8F0F}">
          <x14:formula1>
            <xm:f>Listas!$M$2:$M$4</xm:f>
          </x14:formula1>
          <xm:sqref>B28:F28</xm:sqref>
        </x14:dataValidation>
        <x14:dataValidation type="list" allowBlank="1" showInputMessage="1" showErrorMessage="1" xr:uid="{6DE9EC89-6C0B-4FDA-800F-CD0ADF35CDF3}">
          <x14:formula1>
            <xm:f>Listas!$L$2:$L$6</xm:f>
          </x14:formula1>
          <xm:sqref>B11:N11</xm:sqref>
        </x14:dataValidation>
        <x14:dataValidation type="list" allowBlank="1" showInputMessage="1" showErrorMessage="1" xr:uid="{795085C6-F9F9-48E3-AB25-D4C0C2384096}">
          <x14:formula1>
            <xm:f>Listas!$N$2:$N$7</xm:f>
          </x14:formula1>
          <xm:sqref>H28</xm:sqref>
        </x14:dataValidation>
        <x14:dataValidation type="list" allowBlank="1" showInputMessage="1" showErrorMessage="1" xr:uid="{6B3EB174-F6A9-45DB-8686-E53C8C390564}">
          <x14:formula1>
            <xm:f>Listas!$B$2:$B$6</xm:f>
          </x14:formula1>
          <xm:sqref>C6:E6</xm:sqref>
        </x14:dataValidation>
        <x14:dataValidation type="list" allowBlank="1" showInputMessage="1" showErrorMessage="1" xr:uid="{15243FED-304E-41F7-A679-61EF3603847F}">
          <x14:formula1>
            <xm:f>Listas!$Q$2:$Q$6</xm:f>
          </x14:formula1>
          <xm:sqref>J29</xm:sqref>
        </x14:dataValidation>
        <x14:dataValidation type="list" allowBlank="1" showInputMessage="1" showErrorMessage="1" xr:uid="{8700D7D8-CA08-4396-B030-157D6C641D9A}">
          <x14:formula1>
            <xm:f>Listas!$S$2:$S$6</xm:f>
          </x14:formula1>
          <xm:sqref>I64:J64</xm:sqref>
        </x14:dataValidation>
        <x14:dataValidation type="list" allowBlank="1" showInputMessage="1" showErrorMessage="1" xr:uid="{C6E2C3DE-0888-46CF-B0B2-DFA4AD13D243}">
          <x14:formula1>
            <xm:f>Listas!$T$2:$T$5</xm:f>
          </x14:formula1>
          <xm:sqref>L64:N64</xm:sqref>
        </x14:dataValidation>
        <x14:dataValidation type="list" allowBlank="1" showInputMessage="1" showErrorMessage="1" xr:uid="{249F8EB0-DD09-4A10-B87B-8D40F117318A}">
          <x14:formula1>
            <xm:f>Listas!$C$2:$C$8</xm:f>
          </x14:formula1>
          <xm:sqref>G6:I6</xm:sqref>
        </x14:dataValidation>
        <x14:dataValidation type="list" allowBlank="1" showInputMessage="1" showErrorMessage="1" xr:uid="{66496064-96EF-404D-BB35-11711AD4F6E2}">
          <x14:formula1>
            <xm:f>Listas!$D$2:$D$11</xm:f>
          </x14:formula1>
          <xm:sqref>K6:N6</xm:sqref>
        </x14:dataValidation>
        <x14:dataValidation type="list" allowBlank="1" showInputMessage="1" showErrorMessage="1" xr:uid="{D606462D-AEC0-4D05-95EE-7E4FF4666A8A}">
          <x14:formula1>
            <xm:f>Listas!$E$2:$E$5</xm:f>
          </x14:formula1>
          <xm:sqref>C7</xm:sqref>
        </x14:dataValidation>
        <x14:dataValidation type="list" allowBlank="1" showInputMessage="1" showErrorMessage="1" xr:uid="{1F9D511C-A21E-4291-8482-DD334A9D00A4}">
          <x14:formula1>
            <xm:f>Listas!$G$2:$G$8</xm:f>
          </x14:formula1>
          <xm:sqref>C8:H8</xm:sqref>
        </x14:dataValidation>
        <x14:dataValidation type="list" allowBlank="1" showInputMessage="1" showErrorMessage="1" xr:uid="{C2E6C3DD-9E69-42D7-A228-91E8D062BDDB}">
          <x14:formula1>
            <xm:f>Listas!$P$2:$P$5</xm:f>
          </x14:formula1>
          <xm:sqref>F29:H29 L60:N60 L56:N56 L52:N52</xm:sqref>
        </x14:dataValidation>
        <x14:dataValidation type="list" allowBlank="1" showInputMessage="1" showErrorMessage="1" xr:uid="{B085608C-482A-4452-B130-AE0095A47BD5}">
          <x14:formula1>
            <xm:f>Listas!$O$2:$O$4</xm:f>
          </x14:formula1>
          <xm:sqref>B29</xm:sqref>
        </x14:dataValidation>
        <x14:dataValidation type="list" allowBlank="1" showInputMessage="1" showErrorMessage="1" xr:uid="{CD79C108-39DB-4AA5-9858-7BA10E720839}">
          <x14:formula1>
            <xm:f>Listas!$I$2:$I$20</xm:f>
          </x14:formula1>
          <xm:sqref>B9:N9</xm:sqref>
        </x14:dataValidation>
        <x14:dataValidation type="list" allowBlank="1" showErrorMessage="1" prompt="Escriba el nombre completo de la persona responsable de reportar la ejecución de la acción." xr:uid="{4E8A3718-F43C-4DB3-A269-B48100B9E946}">
          <x14:formula1>
            <xm:f>Listas!$U$2:$U$3</xm:f>
          </x14:formula1>
          <xm:sqref>B69:B70</xm:sqref>
        </x14:dataValidation>
        <x14:dataValidation type="list" allowBlank="1" showInputMessage="1" showErrorMessage="1" xr:uid="{3D3DAC75-CAAE-428E-989E-EF8FC4E9452F}">
          <x14:formula1>
            <xm:f>Listas!$H$2:$H$20</xm:f>
          </x14:formula1>
          <xm:sqref>J8:N8</xm:sqref>
        </x14:dataValidation>
        <x14:dataValidation type="list" allowBlank="1" showErrorMessage="1" prompt="Escriba el nombre completo de la persona responsable de reportar la ejecución de la acción." xr:uid="{EB859B8F-6C6A-4153-87F2-7EC44B5D0007}">
          <x14:formula1>
            <xm:f>Listas!$V$2:$V$26</xm:f>
          </x14:formula1>
          <xm:sqref>B65:C68</xm:sqref>
        </x14:dataValidation>
        <x14:dataValidation type="list" allowBlank="1" showInputMessage="1" showErrorMessage="1" xr:uid="{A2448307-D0DD-4D43-A298-63D1C2B369D4}">
          <x14:formula1>
            <xm:f>Listas!$W$2:$W$26</xm:f>
          </x14:formula1>
          <xm:sqref>E65:G68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5E297-0C54-4F02-BF23-2B3727384CFA}">
  <dimension ref="A1:AD124"/>
  <sheetViews>
    <sheetView showGridLines="0" zoomScale="55" zoomScaleNormal="55" zoomScaleSheetLayoutView="106" workbookViewId="0">
      <selection activeCell="A22" sqref="A22:G25"/>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15.26953125" style="1" customWidth="1"/>
    <col min="16" max="16" width="33.26953125" style="1" customWidth="1"/>
    <col min="17" max="17" width="48.54296875" style="1" customWidth="1"/>
    <col min="18" max="18" width="46.269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225</v>
      </c>
      <c r="C4" s="301"/>
      <c r="D4" s="301"/>
      <c r="E4" s="301"/>
      <c r="F4" s="301"/>
      <c r="G4" s="301"/>
      <c r="H4" s="301"/>
      <c r="I4" s="301"/>
      <c r="J4" s="301"/>
      <c r="K4" s="3" t="s">
        <v>4</v>
      </c>
      <c r="L4" s="301" t="s">
        <v>226</v>
      </c>
      <c r="M4" s="301"/>
      <c r="N4" s="302"/>
      <c r="O4" s="17"/>
      <c r="P4" s="114"/>
      <c r="Q4" s="114"/>
      <c r="R4" s="114" t="s">
        <v>618</v>
      </c>
      <c r="S4" s="17"/>
      <c r="T4" s="17"/>
      <c r="U4" s="17"/>
      <c r="V4" s="17"/>
      <c r="W4" s="17"/>
      <c r="X4" s="17"/>
      <c r="Y4" s="17"/>
    </row>
    <row r="5" spans="1:25" ht="50.65" customHeight="1" x14ac:dyDescent="0.25">
      <c r="A5" s="67" t="s">
        <v>6</v>
      </c>
      <c r="B5" s="150" t="s">
        <v>227</v>
      </c>
      <c r="C5" s="150"/>
      <c r="D5" s="150"/>
      <c r="E5" s="150"/>
      <c r="F5" s="150"/>
      <c r="G5" s="150"/>
      <c r="H5" s="150"/>
      <c r="I5" s="150"/>
      <c r="J5" s="150"/>
      <c r="K5" s="150"/>
      <c r="L5" s="150"/>
      <c r="M5" s="150"/>
      <c r="N5" s="289"/>
      <c r="O5" s="17"/>
      <c r="P5" s="114"/>
      <c r="Q5" s="114"/>
      <c r="R5" s="114" t="s">
        <v>618</v>
      </c>
      <c r="S5" s="17"/>
      <c r="T5" s="17"/>
      <c r="U5" s="17"/>
      <c r="V5" s="17"/>
      <c r="W5" s="17"/>
      <c r="X5" s="17"/>
      <c r="Y5" s="17"/>
    </row>
    <row r="6" spans="1:25" customFormat="1" ht="58.15" customHeight="1" x14ac:dyDescent="0.25">
      <c r="A6" s="67" t="s">
        <v>8</v>
      </c>
      <c r="B6" s="23" t="s">
        <v>9</v>
      </c>
      <c r="C6" s="125" t="s">
        <v>10</v>
      </c>
      <c r="D6" s="125"/>
      <c r="E6" s="125"/>
      <c r="F6" s="23" t="s">
        <v>11</v>
      </c>
      <c r="G6" s="125" t="s">
        <v>12</v>
      </c>
      <c r="H6" s="125"/>
      <c r="I6" s="125"/>
      <c r="J6" s="23" t="s">
        <v>13</v>
      </c>
      <c r="K6" s="125" t="s">
        <v>14</v>
      </c>
      <c r="L6" s="125"/>
      <c r="M6" s="125"/>
      <c r="N6" s="126"/>
      <c r="O6" s="17"/>
      <c r="P6" s="114"/>
      <c r="Q6" s="114"/>
      <c r="R6" s="114" t="s">
        <v>618</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c r="Q7" s="114"/>
      <c r="R7" s="114" t="s">
        <v>618</v>
      </c>
      <c r="S7" s="17"/>
      <c r="T7" s="17"/>
      <c r="U7" s="17"/>
      <c r="V7" s="17"/>
      <c r="W7" s="17"/>
      <c r="X7" s="17"/>
      <c r="Y7" s="17"/>
    </row>
    <row r="8" spans="1:25" customFormat="1" ht="36" customHeight="1" x14ac:dyDescent="0.25">
      <c r="A8" s="67" t="s">
        <v>19</v>
      </c>
      <c r="B8" s="23" t="s">
        <v>20</v>
      </c>
      <c r="C8" s="125" t="s">
        <v>175</v>
      </c>
      <c r="D8" s="125"/>
      <c r="E8" s="125"/>
      <c r="F8" s="125"/>
      <c r="G8" s="125"/>
      <c r="H8" s="125"/>
      <c r="I8" s="23" t="s">
        <v>22</v>
      </c>
      <c r="J8" s="125" t="s">
        <v>176</v>
      </c>
      <c r="K8" s="125"/>
      <c r="L8" s="125"/>
      <c r="M8" s="125"/>
      <c r="N8" s="126"/>
      <c r="O8" s="17"/>
      <c r="P8" s="114"/>
      <c r="Q8" s="114"/>
      <c r="R8" s="114" t="s">
        <v>618</v>
      </c>
      <c r="S8" s="17"/>
      <c r="T8" s="17"/>
      <c r="U8" s="17"/>
      <c r="V8" s="17"/>
      <c r="W8" s="17"/>
      <c r="X8" s="17"/>
      <c r="Y8" s="17"/>
    </row>
    <row r="9" spans="1:25" customFormat="1" ht="52.9" customHeight="1" thickBot="1" x14ac:dyDescent="0.3">
      <c r="A9" s="67" t="s">
        <v>24</v>
      </c>
      <c r="B9" s="288" t="s">
        <v>25</v>
      </c>
      <c r="C9" s="150"/>
      <c r="D9" s="150"/>
      <c r="E9" s="150"/>
      <c r="F9" s="150"/>
      <c r="G9" s="150"/>
      <c r="H9" s="150"/>
      <c r="I9" s="150"/>
      <c r="J9" s="150"/>
      <c r="K9" s="150"/>
      <c r="L9" s="150"/>
      <c r="M9" s="150"/>
      <c r="N9" s="289"/>
      <c r="O9" s="17"/>
      <c r="P9" s="114"/>
      <c r="Q9" s="114"/>
      <c r="R9" s="114" t="s">
        <v>618</v>
      </c>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c r="Q10" s="114"/>
      <c r="R10" s="114" t="s">
        <v>618</v>
      </c>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14"/>
      <c r="Q11" s="114"/>
      <c r="R11" s="114" t="s">
        <v>618</v>
      </c>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c r="Q12" s="116"/>
      <c r="R12" s="114" t="s">
        <v>618</v>
      </c>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t="s">
        <v>618</v>
      </c>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c r="R14" s="114" t="s">
        <v>618</v>
      </c>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t="s">
        <v>618</v>
      </c>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14"/>
      <c r="Q16" s="114"/>
      <c r="R16" s="114" t="s">
        <v>618</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t="s">
        <v>618</v>
      </c>
      <c r="S17" s="17"/>
      <c r="T17" s="17"/>
      <c r="U17" s="17"/>
      <c r="V17" s="17"/>
      <c r="W17" s="17"/>
      <c r="X17" s="17"/>
      <c r="Y17" s="17"/>
    </row>
    <row r="18" spans="1:30" s="7" customFormat="1" ht="30" customHeight="1" thickBot="1" x14ac:dyDescent="0.3">
      <c r="A18" s="69" t="b">
        <v>1</v>
      </c>
      <c r="B18" s="257" t="s">
        <v>41</v>
      </c>
      <c r="C18" s="257"/>
      <c r="D18" s="258"/>
      <c r="E18" s="258"/>
      <c r="F18" s="259"/>
      <c r="G18" s="69" t="b">
        <v>0</v>
      </c>
      <c r="H18" s="260" t="s">
        <v>42</v>
      </c>
      <c r="I18" s="261"/>
      <c r="J18" s="261"/>
      <c r="K18" s="261"/>
      <c r="L18" s="261"/>
      <c r="M18" s="261"/>
      <c r="N18" s="262"/>
      <c r="O18" s="17"/>
      <c r="P18" s="59"/>
      <c r="Q18" s="61" t="s">
        <v>624</v>
      </c>
      <c r="R18" s="114" t="s">
        <v>618</v>
      </c>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c r="Q19" s="114"/>
      <c r="R19" s="114" t="s">
        <v>618</v>
      </c>
      <c r="S19" s="17"/>
      <c r="T19" s="17"/>
      <c r="U19" s="17"/>
      <c r="V19" s="17"/>
      <c r="W19" s="17"/>
      <c r="X19" s="17"/>
      <c r="Y19" s="17"/>
    </row>
    <row r="20" spans="1:30" s="7" customFormat="1" ht="48" customHeight="1" thickBot="1" x14ac:dyDescent="0.4">
      <c r="A20" s="34" t="s">
        <v>44</v>
      </c>
      <c r="B20" s="326">
        <v>300000</v>
      </c>
      <c r="C20" s="266"/>
      <c r="D20" s="265" t="s">
        <v>45</v>
      </c>
      <c r="E20" s="265"/>
      <c r="F20" s="8">
        <v>2</v>
      </c>
      <c r="G20" s="9" t="s">
        <v>46</v>
      </c>
      <c r="H20" s="266">
        <v>2025</v>
      </c>
      <c r="I20" s="266"/>
      <c r="J20" s="266"/>
      <c r="K20" s="9" t="s">
        <v>47</v>
      </c>
      <c r="L20" s="266">
        <v>2026</v>
      </c>
      <c r="M20" s="266"/>
      <c r="N20" s="267"/>
      <c r="O20" s="17"/>
      <c r="P20" s="114"/>
      <c r="Q20" s="114"/>
      <c r="R20" s="114" t="s">
        <v>618</v>
      </c>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t="s">
        <v>618</v>
      </c>
      <c r="S21" s="17"/>
      <c r="T21" s="17"/>
      <c r="U21" s="17"/>
      <c r="V21" s="17"/>
      <c r="W21" s="17"/>
      <c r="X21" s="17"/>
      <c r="Y21" s="17"/>
      <c r="Z21" s="10"/>
      <c r="AA21" s="10"/>
      <c r="AB21" s="10"/>
      <c r="AC21" s="10"/>
      <c r="AD21" s="10"/>
    </row>
    <row r="22" spans="1:30" s="7" customFormat="1" ht="16.5" x14ac:dyDescent="0.35">
      <c r="A22" s="249">
        <v>2023</v>
      </c>
      <c r="B22" s="250"/>
      <c r="C22" s="250"/>
      <c r="D22" s="251">
        <v>0</v>
      </c>
      <c r="E22" s="252"/>
      <c r="F22" s="252"/>
      <c r="G22" s="253"/>
      <c r="H22" s="254"/>
      <c r="I22" s="252"/>
      <c r="J22" s="252"/>
      <c r="K22" s="255"/>
      <c r="L22" s="255"/>
      <c r="M22" s="252"/>
      <c r="N22" s="253"/>
      <c r="O22" s="17"/>
      <c r="P22" s="114"/>
      <c r="Q22" s="114" t="s">
        <v>624</v>
      </c>
      <c r="R22" s="114" t="s">
        <v>618</v>
      </c>
      <c r="S22" s="17"/>
      <c r="T22" s="17"/>
      <c r="U22" s="17"/>
      <c r="V22" s="17"/>
      <c r="W22" s="17"/>
      <c r="X22" s="17"/>
      <c r="Y22" s="17"/>
      <c r="Z22" s="10"/>
      <c r="AA22" s="10"/>
      <c r="AB22" s="10"/>
      <c r="AC22" s="10"/>
      <c r="AD22" s="10"/>
    </row>
    <row r="23" spans="1:30" s="7" customFormat="1" ht="16.5" x14ac:dyDescent="0.35">
      <c r="A23" s="249">
        <v>2024</v>
      </c>
      <c r="B23" s="250"/>
      <c r="C23" s="250"/>
      <c r="D23" s="251">
        <v>0</v>
      </c>
      <c r="E23" s="252"/>
      <c r="F23" s="252"/>
      <c r="G23" s="253"/>
      <c r="H23" s="254"/>
      <c r="I23" s="252"/>
      <c r="J23" s="252"/>
      <c r="K23" s="255"/>
      <c r="L23" s="255"/>
      <c r="M23" s="252"/>
      <c r="N23" s="253"/>
      <c r="O23" s="17"/>
      <c r="P23" s="114"/>
      <c r="Q23" s="114" t="s">
        <v>624</v>
      </c>
      <c r="R23" s="114" t="s">
        <v>618</v>
      </c>
      <c r="S23" s="17"/>
      <c r="T23" s="17"/>
      <c r="U23" s="17"/>
      <c r="V23" s="17"/>
      <c r="W23" s="17"/>
      <c r="X23" s="17"/>
      <c r="Y23" s="17"/>
      <c r="Z23" s="10"/>
      <c r="AA23" s="10"/>
      <c r="AB23" s="10"/>
      <c r="AC23" s="10"/>
      <c r="AD23" s="10"/>
    </row>
    <row r="24" spans="1:30" s="7" customFormat="1" ht="16.5" x14ac:dyDescent="0.35">
      <c r="A24" s="249">
        <v>2025</v>
      </c>
      <c r="B24" s="250"/>
      <c r="C24" s="250"/>
      <c r="D24" s="251">
        <v>150000</v>
      </c>
      <c r="E24" s="252"/>
      <c r="F24" s="251">
        <v>153786</v>
      </c>
      <c r="G24" s="253"/>
      <c r="H24" s="254"/>
      <c r="I24" s="252"/>
      <c r="J24" s="252"/>
      <c r="K24" s="255"/>
      <c r="L24" s="255"/>
      <c r="M24" s="252"/>
      <c r="N24" s="253"/>
      <c r="O24" s="17"/>
      <c r="P24" s="114"/>
      <c r="Q24" s="114" t="s">
        <v>633</v>
      </c>
      <c r="R24" s="114" t="s">
        <v>618</v>
      </c>
      <c r="S24" s="17"/>
      <c r="T24" s="17"/>
      <c r="U24" s="17"/>
      <c r="V24" s="17"/>
      <c r="W24" s="17"/>
      <c r="X24" s="17"/>
      <c r="Y24" s="17"/>
      <c r="Z24" s="10"/>
      <c r="AA24" s="10"/>
      <c r="AB24" s="10"/>
      <c r="AC24" s="10"/>
      <c r="AD24" s="10"/>
    </row>
    <row r="25" spans="1:30" s="7" customFormat="1" ht="16.5" x14ac:dyDescent="0.35">
      <c r="A25" s="249">
        <v>2026</v>
      </c>
      <c r="B25" s="250"/>
      <c r="C25" s="250"/>
      <c r="D25" s="251">
        <v>150000</v>
      </c>
      <c r="E25" s="252"/>
      <c r="F25" s="252"/>
      <c r="G25" s="253"/>
      <c r="H25" s="254"/>
      <c r="I25" s="252"/>
      <c r="J25" s="252"/>
      <c r="K25" s="255"/>
      <c r="L25" s="255"/>
      <c r="M25" s="252"/>
      <c r="N25" s="253"/>
      <c r="O25" s="17"/>
      <c r="P25" s="114"/>
      <c r="Q25" s="114"/>
      <c r="R25" s="114" t="s">
        <v>618</v>
      </c>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14"/>
      <c r="Q26" s="114"/>
      <c r="R26" s="114" t="s">
        <v>618</v>
      </c>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c r="Q27" s="114"/>
      <c r="R27" s="114" t="s">
        <v>618</v>
      </c>
      <c r="S27" s="17"/>
      <c r="T27" s="17"/>
      <c r="U27" s="17"/>
      <c r="V27" s="17"/>
      <c r="W27" s="17"/>
      <c r="X27" s="17"/>
      <c r="Y27" s="17"/>
    </row>
    <row r="28" spans="1:30" s="10" customFormat="1" ht="44.65" customHeight="1" x14ac:dyDescent="0.35">
      <c r="A28" s="66" t="s">
        <v>53</v>
      </c>
      <c r="B28" s="202" t="s">
        <v>207</v>
      </c>
      <c r="C28" s="237"/>
      <c r="D28" s="237"/>
      <c r="E28" s="237"/>
      <c r="F28" s="238"/>
      <c r="G28" s="9" t="s">
        <v>55</v>
      </c>
      <c r="H28" s="202" t="s">
        <v>56</v>
      </c>
      <c r="I28" s="237"/>
      <c r="J28" s="237"/>
      <c r="K28" s="237"/>
      <c r="L28" s="237"/>
      <c r="M28" s="237"/>
      <c r="N28" s="203"/>
      <c r="O28" s="17"/>
      <c r="P28" s="114"/>
      <c r="Q28" s="114"/>
      <c r="R28" s="114" t="s">
        <v>618</v>
      </c>
      <c r="S28" s="17"/>
      <c r="T28" s="17"/>
      <c r="U28" s="17"/>
      <c r="V28" s="17"/>
      <c r="W28" s="17"/>
      <c r="X28" s="17"/>
      <c r="Y28" s="17"/>
    </row>
    <row r="29" spans="1:30" s="10" customFormat="1" ht="38.25" customHeight="1" x14ac:dyDescent="0.35">
      <c r="A29" s="67" t="s">
        <v>57</v>
      </c>
      <c r="B29" s="239" t="s">
        <v>208</v>
      </c>
      <c r="C29" s="240"/>
      <c r="D29" s="221" t="s">
        <v>59</v>
      </c>
      <c r="E29" s="222"/>
      <c r="F29" s="223" t="s">
        <v>60</v>
      </c>
      <c r="G29" s="224"/>
      <c r="H29" s="225"/>
      <c r="I29" s="12" t="s">
        <v>61</v>
      </c>
      <c r="J29" s="223" t="s">
        <v>62</v>
      </c>
      <c r="K29" s="225"/>
      <c r="L29" s="12" t="s">
        <v>63</v>
      </c>
      <c r="M29" s="241" t="s">
        <v>64</v>
      </c>
      <c r="N29" s="242"/>
      <c r="O29" s="17"/>
      <c r="P29" s="114"/>
      <c r="Q29" s="114"/>
      <c r="R29" s="114" t="s">
        <v>618</v>
      </c>
      <c r="S29" s="17"/>
      <c r="T29" s="17"/>
      <c r="U29" s="17"/>
      <c r="V29" s="17"/>
      <c r="W29" s="17"/>
      <c r="X29" s="17"/>
      <c r="Y29" s="17"/>
    </row>
    <row r="30" spans="1:30" s="13" customFormat="1" ht="30.75" customHeight="1" x14ac:dyDescent="0.25">
      <c r="A30" s="67" t="s">
        <v>65</v>
      </c>
      <c r="B30" s="328">
        <v>696000</v>
      </c>
      <c r="C30" s="123"/>
      <c r="D30" s="123"/>
      <c r="E30" s="124"/>
      <c r="F30" s="12" t="s">
        <v>66</v>
      </c>
      <c r="G30" s="227">
        <v>45291</v>
      </c>
      <c r="H30" s="123"/>
      <c r="I30" s="124"/>
      <c r="J30" s="12" t="s">
        <v>67</v>
      </c>
      <c r="K30" s="304" t="s">
        <v>228</v>
      </c>
      <c r="L30" s="304"/>
      <c r="M30" s="304"/>
      <c r="N30" s="305"/>
      <c r="O30" s="17"/>
      <c r="P30" s="114"/>
      <c r="Q30" s="113"/>
      <c r="R30" s="114" t="s">
        <v>618</v>
      </c>
      <c r="S30" s="17"/>
      <c r="T30" s="17"/>
      <c r="U30" s="17"/>
      <c r="V30" s="17"/>
      <c r="W30" s="17"/>
      <c r="X30" s="17"/>
      <c r="Y30" s="17"/>
    </row>
    <row r="31" spans="1:30" s="13" customFormat="1" ht="28.9" customHeight="1" x14ac:dyDescent="0.25">
      <c r="A31" s="67" t="s">
        <v>69</v>
      </c>
      <c r="B31" s="230">
        <v>2026</v>
      </c>
      <c r="C31" s="231"/>
      <c r="D31" s="231"/>
      <c r="E31" s="231"/>
      <c r="F31" s="231"/>
      <c r="G31" s="231"/>
      <c r="H31" s="231"/>
      <c r="I31" s="231"/>
      <c r="J31" s="231"/>
      <c r="K31" s="231"/>
      <c r="L31" s="231"/>
      <c r="M31" s="231"/>
      <c r="N31" s="232"/>
      <c r="O31" s="17"/>
      <c r="P31" s="114"/>
      <c r="Q31" s="114"/>
      <c r="R31" s="114" t="s">
        <v>618</v>
      </c>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618</v>
      </c>
      <c r="S32" s="17"/>
      <c r="T32" s="17"/>
      <c r="U32" s="17"/>
      <c r="V32" s="17"/>
      <c r="W32" s="17"/>
      <c r="X32" s="17"/>
      <c r="Y32" s="17"/>
    </row>
    <row r="33" spans="1:30" s="13" customFormat="1" ht="30.4" customHeight="1" x14ac:dyDescent="0.25">
      <c r="A33" s="234"/>
      <c r="B33" s="15">
        <v>0</v>
      </c>
      <c r="C33" s="15">
        <v>0</v>
      </c>
      <c r="D33" s="15">
        <v>15000</v>
      </c>
      <c r="E33" s="15">
        <v>15000</v>
      </c>
      <c r="F33" s="15">
        <v>15000</v>
      </c>
      <c r="G33" s="15">
        <v>15000</v>
      </c>
      <c r="H33" s="15">
        <v>15000</v>
      </c>
      <c r="I33" s="15">
        <v>15000</v>
      </c>
      <c r="J33" s="15">
        <v>15000</v>
      </c>
      <c r="K33" s="15">
        <v>15000</v>
      </c>
      <c r="L33" s="15">
        <v>15000</v>
      </c>
      <c r="M33" s="15">
        <v>15000</v>
      </c>
      <c r="N33" s="16">
        <v>150000</v>
      </c>
      <c r="O33" s="17"/>
      <c r="P33" s="114"/>
      <c r="Q33" s="114"/>
      <c r="R33" s="114" t="s">
        <v>618</v>
      </c>
      <c r="S33" s="17"/>
      <c r="T33" s="17"/>
      <c r="U33" s="17"/>
      <c r="V33" s="17"/>
      <c r="W33" s="17"/>
      <c r="X33" s="17"/>
      <c r="Y33" s="17"/>
    </row>
    <row r="34" spans="1:30" s="13" customFormat="1" ht="34.5" customHeight="1" x14ac:dyDescent="0.25">
      <c r="A34" s="67" t="s">
        <v>84</v>
      </c>
      <c r="B34" s="235" t="s">
        <v>229</v>
      </c>
      <c r="C34" s="235"/>
      <c r="D34" s="235"/>
      <c r="E34" s="235"/>
      <c r="F34" s="235"/>
      <c r="G34" s="235"/>
      <c r="H34" s="235"/>
      <c r="I34" s="235"/>
      <c r="J34" s="235"/>
      <c r="K34" s="235"/>
      <c r="L34" s="235"/>
      <c r="M34" s="235"/>
      <c r="N34" s="236"/>
      <c r="O34" s="17"/>
      <c r="P34" s="114"/>
      <c r="Q34" s="114"/>
      <c r="R34" s="114" t="s">
        <v>618</v>
      </c>
      <c r="S34" s="17"/>
      <c r="T34" s="17"/>
      <c r="U34" s="17"/>
      <c r="V34" s="17"/>
      <c r="W34" s="17"/>
      <c r="X34" s="17"/>
      <c r="Y34" s="17"/>
    </row>
    <row r="35" spans="1:30" s="13" customFormat="1" ht="36" customHeight="1" x14ac:dyDescent="0.25">
      <c r="A35" s="67" t="s">
        <v>86</v>
      </c>
      <c r="B35" s="204" t="s">
        <v>230</v>
      </c>
      <c r="C35" s="219"/>
      <c r="D35" s="219"/>
      <c r="E35" s="220"/>
      <c r="F35" s="221" t="s">
        <v>88</v>
      </c>
      <c r="G35" s="222"/>
      <c r="H35" s="223" t="s">
        <v>231</v>
      </c>
      <c r="I35" s="224"/>
      <c r="J35" s="225"/>
      <c r="K35" s="12" t="s">
        <v>90</v>
      </c>
      <c r="L35" s="223" t="s">
        <v>91</v>
      </c>
      <c r="M35" s="224"/>
      <c r="N35" s="226"/>
      <c r="O35" s="17"/>
      <c r="P35" s="114"/>
      <c r="Q35" s="114"/>
      <c r="R35" s="114" t="s">
        <v>618</v>
      </c>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14"/>
      <c r="Q36" s="114"/>
      <c r="R36" s="114" t="s">
        <v>618</v>
      </c>
      <c r="S36" s="17"/>
      <c r="T36" s="17"/>
      <c r="U36" s="17"/>
      <c r="V36" s="17"/>
      <c r="W36" s="17"/>
      <c r="X36" s="17"/>
      <c r="Y36" s="17"/>
    </row>
    <row r="37" spans="1:30" s="13" customFormat="1" ht="43.9" customHeight="1" thickBot="1" x14ac:dyDescent="0.3">
      <c r="A37" s="70" t="s">
        <v>95</v>
      </c>
      <c r="B37" s="208" t="s">
        <v>232</v>
      </c>
      <c r="C37" s="209"/>
      <c r="D37" s="209"/>
      <c r="E37" s="209"/>
      <c r="F37" s="209"/>
      <c r="G37" s="209"/>
      <c r="H37" s="209"/>
      <c r="I37" s="209"/>
      <c r="J37" s="209"/>
      <c r="K37" s="209"/>
      <c r="L37" s="209"/>
      <c r="M37" s="209"/>
      <c r="N37" s="210"/>
      <c r="O37" s="17"/>
      <c r="P37" s="114"/>
      <c r="Q37" s="114"/>
      <c r="R37" s="114" t="s">
        <v>618</v>
      </c>
      <c r="S37" s="17"/>
      <c r="T37" s="17"/>
      <c r="U37" s="17"/>
      <c r="V37" s="17"/>
      <c r="W37" s="17"/>
      <c r="X37" s="17"/>
      <c r="Y37" s="17"/>
    </row>
    <row r="38" spans="1:30" s="19" customFormat="1" ht="24.4" customHeight="1" x14ac:dyDescent="0.25">
      <c r="A38" s="211" t="s">
        <v>97</v>
      </c>
      <c r="B38" s="214" t="s">
        <v>98</v>
      </c>
      <c r="C38" s="215"/>
      <c r="D38" s="77" t="b">
        <v>1</v>
      </c>
      <c r="E38" s="167"/>
      <c r="F38" s="167"/>
      <c r="G38" s="167"/>
      <c r="H38" s="167"/>
      <c r="I38" s="167"/>
      <c r="J38" s="167"/>
      <c r="K38" s="167"/>
      <c r="L38" s="167"/>
      <c r="M38" s="167"/>
      <c r="N38" s="168"/>
      <c r="O38" s="17"/>
      <c r="P38" s="114"/>
      <c r="Q38" s="114"/>
      <c r="R38" s="114" t="s">
        <v>618</v>
      </c>
      <c r="S38" s="17"/>
      <c r="T38" s="17"/>
      <c r="U38" s="17"/>
      <c r="V38" s="17"/>
      <c r="W38" s="17"/>
      <c r="X38" s="17"/>
      <c r="Y38" s="17"/>
      <c r="Z38" s="18"/>
      <c r="AA38" s="18"/>
      <c r="AB38" s="18"/>
      <c r="AC38" s="18"/>
      <c r="AD38" s="18"/>
    </row>
    <row r="39" spans="1:30" s="19" customFormat="1" ht="24.4" customHeight="1" x14ac:dyDescent="0.25">
      <c r="A39" s="212"/>
      <c r="B39" s="216" t="s">
        <v>99</v>
      </c>
      <c r="C39" s="162"/>
      <c r="D39" s="75" t="b">
        <v>1</v>
      </c>
      <c r="E39" s="125"/>
      <c r="F39" s="125"/>
      <c r="G39" s="125"/>
      <c r="H39" s="125"/>
      <c r="I39" s="125"/>
      <c r="J39" s="125"/>
      <c r="K39" s="125"/>
      <c r="L39" s="125"/>
      <c r="M39" s="125"/>
      <c r="N39" s="126"/>
      <c r="O39" s="17"/>
      <c r="P39" s="114"/>
      <c r="Q39" s="114"/>
      <c r="R39" s="114" t="s">
        <v>618</v>
      </c>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t="s">
        <v>618</v>
      </c>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14"/>
      <c r="Q41" s="114"/>
      <c r="R41" s="114" t="s">
        <v>618</v>
      </c>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14"/>
      <c r="Q42" s="114"/>
      <c r="R42" s="114" t="s">
        <v>618</v>
      </c>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14"/>
      <c r="Q43" s="114"/>
      <c r="R43" s="114" t="s">
        <v>618</v>
      </c>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14"/>
      <c r="Q44" s="114"/>
      <c r="R44" s="114" t="s">
        <v>618</v>
      </c>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618</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14"/>
      <c r="Q46" s="114"/>
      <c r="R46" s="114" t="s">
        <v>618</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618</v>
      </c>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14"/>
      <c r="Q48" s="114"/>
      <c r="R48" s="114" t="s">
        <v>618</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618</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t="s">
        <v>629</v>
      </c>
      <c r="Q50" s="114" t="s">
        <v>634</v>
      </c>
      <c r="R50" s="114" t="s">
        <v>618</v>
      </c>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14"/>
      <c r="Q51" s="114"/>
      <c r="R51" s="114" t="s">
        <v>618</v>
      </c>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14"/>
      <c r="Q52" s="114"/>
      <c r="R52" s="114" t="s">
        <v>618</v>
      </c>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618</v>
      </c>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14"/>
      <c r="Q54" s="114"/>
      <c r="R54" s="114" t="s">
        <v>618</v>
      </c>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14"/>
      <c r="Q55" s="114"/>
      <c r="R55" s="114" t="s">
        <v>618</v>
      </c>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14"/>
      <c r="Q56" s="114"/>
      <c r="R56" s="114" t="s">
        <v>618</v>
      </c>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618</v>
      </c>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14"/>
      <c r="Q58" s="114"/>
      <c r="R58" s="114" t="s">
        <v>618</v>
      </c>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t="s">
        <v>618</v>
      </c>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t="s">
        <v>618</v>
      </c>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618</v>
      </c>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t="s">
        <v>618</v>
      </c>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t="s">
        <v>618</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27">
        <v>8000000000</v>
      </c>
      <c r="E64" s="166"/>
      <c r="F64" s="166"/>
      <c r="G64" s="166"/>
      <c r="H64" s="6" t="s">
        <v>134</v>
      </c>
      <c r="I64" s="167" t="s">
        <v>135</v>
      </c>
      <c r="J64" s="167"/>
      <c r="K64" s="6" t="s">
        <v>136</v>
      </c>
      <c r="L64" s="167">
        <v>11</v>
      </c>
      <c r="M64" s="167"/>
      <c r="N64" s="168"/>
      <c r="O64" s="17"/>
      <c r="P64" s="114"/>
      <c r="Q64" s="114"/>
      <c r="R64" s="114" t="s">
        <v>618</v>
      </c>
      <c r="S64" s="17"/>
      <c r="T64" s="17"/>
      <c r="U64" s="17"/>
      <c r="V64" s="17"/>
      <c r="W64" s="17"/>
      <c r="X64" s="17"/>
      <c r="Y64" s="17"/>
    </row>
    <row r="65" spans="1:30" s="13" customFormat="1" ht="28.9" customHeight="1" x14ac:dyDescent="0.25">
      <c r="A65" s="157" t="s">
        <v>137</v>
      </c>
      <c r="B65" s="160">
        <v>202500000025195</v>
      </c>
      <c r="C65" s="160"/>
      <c r="D65" s="159" t="s">
        <v>138</v>
      </c>
      <c r="E65" s="125" t="s">
        <v>222</v>
      </c>
      <c r="F65" s="125"/>
      <c r="G65" s="125"/>
      <c r="H65" s="23" t="s">
        <v>140</v>
      </c>
      <c r="I65" s="125" t="s">
        <v>223</v>
      </c>
      <c r="J65" s="125"/>
      <c r="K65" s="125"/>
      <c r="L65" s="125"/>
      <c r="M65" s="125"/>
      <c r="N65" s="126"/>
      <c r="O65" s="17"/>
      <c r="P65" s="114"/>
      <c r="Q65" s="114"/>
      <c r="R65" s="114" t="s">
        <v>618</v>
      </c>
      <c r="S65" s="17"/>
      <c r="T65" s="17"/>
      <c r="U65" s="17"/>
      <c r="V65" s="17"/>
      <c r="W65" s="17"/>
      <c r="X65" s="17"/>
      <c r="Y65" s="17"/>
    </row>
    <row r="66" spans="1:30" s="13" customFormat="1" ht="28.9" customHeight="1" x14ac:dyDescent="0.25">
      <c r="A66" s="157"/>
      <c r="B66" s="160"/>
      <c r="C66" s="160"/>
      <c r="D66" s="159"/>
      <c r="E66" s="125"/>
      <c r="F66" s="125"/>
      <c r="G66" s="125"/>
      <c r="H66" s="23" t="s">
        <v>142</v>
      </c>
      <c r="I66" s="125" t="s">
        <v>224</v>
      </c>
      <c r="J66" s="125"/>
      <c r="K66" s="125"/>
      <c r="L66" s="125"/>
      <c r="M66" s="125"/>
      <c r="N66" s="126"/>
      <c r="O66" s="17"/>
      <c r="P66" s="114"/>
      <c r="Q66" s="114"/>
      <c r="R66" s="114" t="s">
        <v>618</v>
      </c>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14"/>
      <c r="Q67" s="114"/>
      <c r="R67" s="114" t="s">
        <v>618</v>
      </c>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14"/>
      <c r="Q68" s="114"/>
      <c r="R68" s="114" t="s">
        <v>618</v>
      </c>
      <c r="S68" s="17"/>
      <c r="T68" s="17"/>
      <c r="U68" s="17"/>
      <c r="V68" s="17"/>
      <c r="W68" s="17"/>
      <c r="X68" s="17"/>
      <c r="Y68" s="17"/>
    </row>
    <row r="69" spans="1:30" s="13" customFormat="1" ht="56.65" customHeight="1" x14ac:dyDescent="0.25">
      <c r="A69" s="67" t="s">
        <v>146</v>
      </c>
      <c r="B69" s="4" t="s">
        <v>147</v>
      </c>
      <c r="C69" s="150" t="s">
        <v>148</v>
      </c>
      <c r="D69" s="150"/>
      <c r="E69" s="150"/>
      <c r="F69" s="150"/>
      <c r="G69" s="150"/>
      <c r="H69" s="23" t="s">
        <v>136</v>
      </c>
      <c r="I69" s="125"/>
      <c r="J69" s="125"/>
      <c r="K69" s="125"/>
      <c r="L69" s="125"/>
      <c r="M69" s="125"/>
      <c r="N69" s="126"/>
      <c r="O69" s="17"/>
      <c r="P69" s="114"/>
      <c r="Q69" s="114"/>
      <c r="R69" s="114" t="s">
        <v>618</v>
      </c>
      <c r="S69" s="17"/>
      <c r="T69" s="17"/>
      <c r="U69" s="17"/>
      <c r="V69" s="17"/>
      <c r="W69" s="17"/>
      <c r="X69" s="17"/>
      <c r="Y69" s="17"/>
    </row>
    <row r="70" spans="1:30" s="13" customFormat="1" ht="48.4" customHeight="1" thickBot="1" x14ac:dyDescent="0.3">
      <c r="A70" s="72" t="s">
        <v>149</v>
      </c>
      <c r="B70" s="32" t="s">
        <v>147</v>
      </c>
      <c r="C70" s="151" t="s">
        <v>150</v>
      </c>
      <c r="D70" s="151"/>
      <c r="E70" s="151"/>
      <c r="F70" s="151"/>
      <c r="G70" s="151"/>
      <c r="H70" s="33" t="s">
        <v>136</v>
      </c>
      <c r="I70" s="133"/>
      <c r="J70" s="133"/>
      <c r="K70" s="133"/>
      <c r="L70" s="133"/>
      <c r="M70" s="133"/>
      <c r="N70" s="134"/>
      <c r="O70" s="17"/>
      <c r="P70" s="114"/>
      <c r="Q70" s="114"/>
      <c r="R70" s="114" t="s">
        <v>618</v>
      </c>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t="s">
        <v>618</v>
      </c>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t="s">
        <v>618</v>
      </c>
      <c r="S72" s="17"/>
      <c r="T72" s="17"/>
      <c r="U72" s="17"/>
      <c r="V72" s="17"/>
      <c r="W72" s="17"/>
      <c r="X72" s="17"/>
      <c r="Y72" s="17"/>
    </row>
    <row r="73" spans="1:30" s="13" customFormat="1" ht="33.75" customHeight="1" x14ac:dyDescent="0.25">
      <c r="A73" s="70" t="s">
        <v>154</v>
      </c>
      <c r="B73" s="146" t="s">
        <v>155</v>
      </c>
      <c r="C73" s="146"/>
      <c r="D73" s="146"/>
      <c r="E73" s="146"/>
      <c r="F73" s="122"/>
      <c r="G73" s="70" t="s">
        <v>156</v>
      </c>
      <c r="H73" s="146" t="s">
        <v>157</v>
      </c>
      <c r="I73" s="146"/>
      <c r="J73" s="146"/>
      <c r="K73" s="146"/>
      <c r="L73" s="146"/>
      <c r="M73" s="146"/>
      <c r="N73" s="147"/>
      <c r="O73" s="17"/>
      <c r="P73" s="114"/>
      <c r="Q73" s="114"/>
      <c r="R73" s="114" t="s">
        <v>618</v>
      </c>
      <c r="S73" s="17"/>
      <c r="T73" s="17"/>
      <c r="U73" s="17"/>
      <c r="V73" s="17"/>
      <c r="W73" s="17"/>
      <c r="X73" s="17"/>
      <c r="Y73" s="17"/>
    </row>
    <row r="74" spans="1:30" s="13" customFormat="1" ht="61.9" customHeight="1" x14ac:dyDescent="0.25">
      <c r="A74" s="70" t="s">
        <v>158</v>
      </c>
      <c r="B74" s="125" t="s">
        <v>159</v>
      </c>
      <c r="C74" s="146"/>
      <c r="D74" s="146"/>
      <c r="E74" s="146"/>
      <c r="F74" s="122"/>
      <c r="G74" s="70" t="s">
        <v>160</v>
      </c>
      <c r="H74" s="125" t="s">
        <v>161</v>
      </c>
      <c r="I74" s="146"/>
      <c r="J74" s="146"/>
      <c r="K74" s="146"/>
      <c r="L74" s="146"/>
      <c r="M74" s="146"/>
      <c r="N74" s="147"/>
      <c r="O74" s="17"/>
      <c r="P74" s="114"/>
      <c r="Q74" s="114"/>
      <c r="R74" s="114" t="s">
        <v>618</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disablePrompts="1" count="2">
    <dataValidation allowBlank="1" showErrorMessage="1" prompt="Escriba el nombre completo de la persona responsable de reportar la ejecución de la acción." sqref="A67 A65 M71" xr:uid="{D7ED97DE-4E0B-4515-9651-F2578D3C5AF7}"/>
    <dataValidation allowBlank="1" showErrorMessage="1" prompt="Escriba el correo electrónico de la persona responsable de reportar la ejecución de la acción." sqref="A71 M71" xr:uid="{AF46BC68-6072-41C9-80CD-BE85F4068DCF}"/>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ErrorMessage="1" prompt="Escriba el nombre completo de la persona responsable de reportar la ejecución de la acción." xr:uid="{B7CC0664-7693-4461-910A-317DA51993D3}">
          <x14:formula1>
            <xm:f>Listas!$V$2:$V$24</xm:f>
          </x14:formula1>
          <xm:sqref>D65:D68</xm:sqref>
        </x14:dataValidation>
        <x14:dataValidation type="list" allowBlank="1" showInputMessage="1" showErrorMessage="1" xr:uid="{82E8E0B4-8DFF-419B-9777-649712BCC39A}">
          <x14:formula1>
            <xm:f>Listas!$R$2:$R$6</xm:f>
          </x14:formula1>
          <xm:sqref>B64 B31:N31</xm:sqref>
        </x14:dataValidation>
        <x14:dataValidation type="list" allowBlank="1" showInputMessage="1" showErrorMessage="1" xr:uid="{7B474F54-FE86-4BEE-8329-269CF952F091}">
          <x14:formula1>
            <xm:f>Listas!$M$2:$M$4</xm:f>
          </x14:formula1>
          <xm:sqref>B28:F28</xm:sqref>
        </x14:dataValidation>
        <x14:dataValidation type="list" allowBlank="1" showInputMessage="1" showErrorMessage="1" xr:uid="{72DBEA86-7303-4CBB-9494-6D885FF803EB}">
          <x14:formula1>
            <xm:f>Listas!$L$2:$L$6</xm:f>
          </x14:formula1>
          <xm:sqref>B11:N11</xm:sqref>
        </x14:dataValidation>
        <x14:dataValidation type="list" allowBlank="1" showInputMessage="1" showErrorMessage="1" xr:uid="{B7D1AA55-59D4-4A92-8AE4-419A0D39CACC}">
          <x14:formula1>
            <xm:f>Listas!$N$2:$N$7</xm:f>
          </x14:formula1>
          <xm:sqref>H28</xm:sqref>
        </x14:dataValidation>
        <x14:dataValidation type="list" allowBlank="1" showInputMessage="1" showErrorMessage="1" xr:uid="{CDC7544C-9B9C-4287-89D7-F922E748D534}">
          <x14:formula1>
            <xm:f>Listas!$B$2:$B$6</xm:f>
          </x14:formula1>
          <xm:sqref>C6:E6</xm:sqref>
        </x14:dataValidation>
        <x14:dataValidation type="list" allowBlank="1" showInputMessage="1" showErrorMessage="1" xr:uid="{209C32FB-FB12-495B-A17F-D18A3757B5F5}">
          <x14:formula1>
            <xm:f>Listas!$Q$2:$Q$6</xm:f>
          </x14:formula1>
          <xm:sqref>J29</xm:sqref>
        </x14:dataValidation>
        <x14:dataValidation type="list" allowBlank="1" showInputMessage="1" showErrorMessage="1" xr:uid="{9056A269-3D59-49F9-AB3A-E9191EDE7879}">
          <x14:formula1>
            <xm:f>Listas!$S$2:$S$6</xm:f>
          </x14:formula1>
          <xm:sqref>I64:J64</xm:sqref>
        </x14:dataValidation>
        <x14:dataValidation type="list" allowBlank="1" showInputMessage="1" showErrorMessage="1" xr:uid="{D34A9E49-FD34-4FE3-9497-7110E33B9030}">
          <x14:formula1>
            <xm:f>Listas!$T$2:$T$5</xm:f>
          </x14:formula1>
          <xm:sqref>L64:N64</xm:sqref>
        </x14:dataValidation>
        <x14:dataValidation type="list" allowBlank="1" showInputMessage="1" showErrorMessage="1" xr:uid="{BAE67295-C44B-4959-A0C6-DD5DD6B8633C}">
          <x14:formula1>
            <xm:f>Listas!$C$2:$C$8</xm:f>
          </x14:formula1>
          <xm:sqref>G6:I6</xm:sqref>
        </x14:dataValidation>
        <x14:dataValidation type="list" allowBlank="1" showInputMessage="1" showErrorMessage="1" xr:uid="{F9228E8D-8BEB-483B-8BE5-157955AE591D}">
          <x14:formula1>
            <xm:f>Listas!$D$2:$D$11</xm:f>
          </x14:formula1>
          <xm:sqref>K6:N6</xm:sqref>
        </x14:dataValidation>
        <x14:dataValidation type="list" allowBlank="1" showInputMessage="1" showErrorMessage="1" xr:uid="{F9F81D96-7E88-4558-AFE5-064D86CAD74F}">
          <x14:formula1>
            <xm:f>Listas!$E$2:$E$5</xm:f>
          </x14:formula1>
          <xm:sqref>C7</xm:sqref>
        </x14:dataValidation>
        <x14:dataValidation type="list" allowBlank="1" showInputMessage="1" showErrorMessage="1" xr:uid="{76FCE4C1-EFBB-42C4-A6D1-648F014D40EB}">
          <x14:formula1>
            <xm:f>Listas!$G$2:$G$8</xm:f>
          </x14:formula1>
          <xm:sqref>C8:H8</xm:sqref>
        </x14:dataValidation>
        <x14:dataValidation type="list" allowBlank="1" showInputMessage="1" showErrorMessage="1" xr:uid="{1437C335-E8CE-4256-ABF8-FAB8DC73B33E}">
          <x14:formula1>
            <xm:f>Listas!$P$2:$P$5</xm:f>
          </x14:formula1>
          <xm:sqref>F29:H29 L60:N60 L56:N56 L52:N52</xm:sqref>
        </x14:dataValidation>
        <x14:dataValidation type="list" allowBlank="1" showInputMessage="1" showErrorMessage="1" xr:uid="{B548241D-5AE6-4313-A0E1-766737C40ACD}">
          <x14:formula1>
            <xm:f>Listas!$O$2:$O$4</xm:f>
          </x14:formula1>
          <xm:sqref>B29</xm:sqref>
        </x14:dataValidation>
        <x14:dataValidation type="list" allowBlank="1" showInputMessage="1" showErrorMessage="1" xr:uid="{6E3875EA-C280-43B9-9B0A-10DCA2167B0D}">
          <x14:formula1>
            <xm:f>Listas!$I$2:$I$20</xm:f>
          </x14:formula1>
          <xm:sqref>B9:N9</xm:sqref>
        </x14:dataValidation>
        <x14:dataValidation type="list" allowBlank="1" showErrorMessage="1" prompt="Escriba el nombre completo de la persona responsable de reportar la ejecución de la acción." xr:uid="{982B0E76-B750-48E7-BC29-CB3DBFA20AB1}">
          <x14:formula1>
            <xm:f>Listas!$U$2:$U$3</xm:f>
          </x14:formula1>
          <xm:sqref>B69:B70</xm:sqref>
        </x14:dataValidation>
        <x14:dataValidation type="list" allowBlank="1" showInputMessage="1" showErrorMessage="1" xr:uid="{19CD45A7-7ECE-4B92-9068-F18A7C8D1F27}">
          <x14:formula1>
            <xm:f>Listas!$H$2:$H$20</xm:f>
          </x14:formula1>
          <xm:sqref>J8:N8</xm:sqref>
        </x14:dataValidation>
        <x14:dataValidation type="list" allowBlank="1" showErrorMessage="1" prompt="Escriba el nombre completo de la persona responsable de reportar la ejecución de la acción." xr:uid="{017EDA6D-0CA1-4682-AADC-F496763F88AA}">
          <x14:formula1>
            <xm:f>Listas!$V$2:$V$26</xm:f>
          </x14:formula1>
          <xm:sqref>B65:C68</xm:sqref>
        </x14:dataValidation>
        <x14:dataValidation type="list" allowBlank="1" showInputMessage="1" showErrorMessage="1" xr:uid="{DEA838A8-A3A0-4351-A474-D39A076D534A}">
          <x14:formula1>
            <xm:f>Listas!$W$2:$W$26</xm:f>
          </x14:formula1>
          <xm:sqref>E65:G68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646F8-C5F2-4145-994B-183313095908}">
  <dimension ref="A1:AD124"/>
  <sheetViews>
    <sheetView showGridLines="0" topLeftCell="C1" zoomScale="60" zoomScaleNormal="60" zoomScaleSheetLayoutView="50" zoomScalePageLayoutView="60" workbookViewId="0">
      <selection activeCell="O52" sqref="O52"/>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7.453125" style="1" customWidth="1"/>
    <col min="16" max="16" width="28.7265625" style="1" customWidth="1"/>
    <col min="17" max="17" width="51.453125" style="1" customWidth="1"/>
    <col min="18" max="18" width="29.269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12" t="s">
        <v>603</v>
      </c>
      <c r="Q3" s="112" t="s">
        <v>601</v>
      </c>
      <c r="R3" s="112" t="s">
        <v>602</v>
      </c>
      <c r="S3" s="17"/>
      <c r="T3" s="17"/>
      <c r="U3" s="17"/>
      <c r="V3" s="17"/>
      <c r="W3" s="17"/>
      <c r="X3" s="17"/>
      <c r="Y3" s="17"/>
    </row>
    <row r="4" spans="1:25" ht="34.15" customHeight="1" x14ac:dyDescent="0.25">
      <c r="A4" s="66" t="s">
        <v>2</v>
      </c>
      <c r="B4" s="301" t="s">
        <v>233</v>
      </c>
      <c r="C4" s="301"/>
      <c r="D4" s="301"/>
      <c r="E4" s="301"/>
      <c r="F4" s="301"/>
      <c r="G4" s="301"/>
      <c r="H4" s="301"/>
      <c r="I4" s="301"/>
      <c r="J4" s="301"/>
      <c r="K4" s="3" t="s">
        <v>4</v>
      </c>
      <c r="L4" s="301" t="s">
        <v>234</v>
      </c>
      <c r="M4" s="301"/>
      <c r="N4" s="302"/>
      <c r="O4" s="17"/>
      <c r="P4" s="114" t="s">
        <v>614</v>
      </c>
      <c r="Q4" s="114"/>
      <c r="R4" s="114" t="s">
        <v>618</v>
      </c>
      <c r="S4" s="17"/>
      <c r="T4" s="17"/>
      <c r="U4" s="17"/>
      <c r="V4" s="17"/>
      <c r="W4" s="17"/>
      <c r="X4" s="17"/>
      <c r="Y4" s="17"/>
    </row>
    <row r="5" spans="1:25" ht="50.65" customHeight="1" x14ac:dyDescent="0.25">
      <c r="A5" s="67" t="s">
        <v>6</v>
      </c>
      <c r="B5" s="150" t="s">
        <v>235</v>
      </c>
      <c r="C5" s="150"/>
      <c r="D5" s="150"/>
      <c r="E5" s="150"/>
      <c r="F5" s="150"/>
      <c r="G5" s="150"/>
      <c r="H5" s="150"/>
      <c r="I5" s="150"/>
      <c r="J5" s="150"/>
      <c r="K5" s="150"/>
      <c r="L5" s="150"/>
      <c r="M5" s="150"/>
      <c r="N5" s="289"/>
      <c r="O5" s="17"/>
      <c r="P5" s="114"/>
      <c r="Q5" s="114"/>
      <c r="R5" s="114" t="s">
        <v>618</v>
      </c>
      <c r="S5" s="17"/>
      <c r="T5" s="17"/>
      <c r="U5" s="17"/>
      <c r="V5" s="17"/>
      <c r="W5" s="17"/>
      <c r="X5" s="17"/>
      <c r="Y5" s="17"/>
    </row>
    <row r="6" spans="1:25" customFormat="1" ht="58.15" customHeight="1" x14ac:dyDescent="0.25">
      <c r="A6" s="67" t="s">
        <v>8</v>
      </c>
      <c r="B6" s="23" t="s">
        <v>9</v>
      </c>
      <c r="C6" s="125" t="s">
        <v>10</v>
      </c>
      <c r="D6" s="125"/>
      <c r="E6" s="125"/>
      <c r="F6" s="23" t="s">
        <v>11</v>
      </c>
      <c r="G6" s="125" t="s">
        <v>12</v>
      </c>
      <c r="H6" s="125"/>
      <c r="I6" s="125"/>
      <c r="J6" s="23" t="s">
        <v>13</v>
      </c>
      <c r="K6" s="125" t="s">
        <v>14</v>
      </c>
      <c r="L6" s="125"/>
      <c r="M6" s="125"/>
      <c r="N6" s="126"/>
      <c r="O6" s="17"/>
      <c r="P6" s="114"/>
      <c r="Q6" s="114"/>
      <c r="R6" s="114" t="s">
        <v>618</v>
      </c>
      <c r="S6" s="17"/>
      <c r="T6" s="17"/>
      <c r="U6" s="17"/>
      <c r="V6" s="17"/>
      <c r="W6" s="17"/>
      <c r="X6" s="17"/>
      <c r="Y6" s="17"/>
    </row>
    <row r="7" spans="1:25" customFormat="1" ht="81" customHeight="1" x14ac:dyDescent="0.25">
      <c r="A7" s="67" t="s">
        <v>15</v>
      </c>
      <c r="B7" s="23" t="s">
        <v>16</v>
      </c>
      <c r="C7" s="125" t="s">
        <v>17</v>
      </c>
      <c r="D7" s="125"/>
      <c r="E7" s="125"/>
      <c r="F7" s="125"/>
      <c r="G7" s="23" t="s">
        <v>18</v>
      </c>
      <c r="H7" s="15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50"/>
      <c r="J7" s="150"/>
      <c r="K7" s="150"/>
      <c r="L7" s="150"/>
      <c r="M7" s="150"/>
      <c r="N7" s="289"/>
      <c r="O7" s="17"/>
      <c r="P7" s="114"/>
      <c r="Q7" s="114"/>
      <c r="R7" s="114" t="s">
        <v>618</v>
      </c>
      <c r="S7" s="17"/>
      <c r="T7" s="17"/>
      <c r="U7" s="17"/>
      <c r="V7" s="17"/>
      <c r="W7" s="17"/>
      <c r="X7" s="17"/>
      <c r="Y7" s="17"/>
    </row>
    <row r="8" spans="1:25" customFormat="1" ht="36" customHeight="1" x14ac:dyDescent="0.25">
      <c r="A8" s="67" t="s">
        <v>19</v>
      </c>
      <c r="B8" s="23" t="s">
        <v>20</v>
      </c>
      <c r="C8" s="125" t="s">
        <v>175</v>
      </c>
      <c r="D8" s="125"/>
      <c r="E8" s="125"/>
      <c r="F8" s="125"/>
      <c r="G8" s="125"/>
      <c r="H8" s="125"/>
      <c r="I8" s="23" t="s">
        <v>22</v>
      </c>
      <c r="J8" s="125" t="s">
        <v>176</v>
      </c>
      <c r="K8" s="125"/>
      <c r="L8" s="125"/>
      <c r="M8" s="125"/>
      <c r="N8" s="126"/>
      <c r="O8" s="17"/>
      <c r="P8" s="114"/>
      <c r="Q8" s="114"/>
      <c r="R8" s="114" t="s">
        <v>618</v>
      </c>
      <c r="S8" s="17"/>
      <c r="T8" s="17"/>
      <c r="U8" s="17"/>
      <c r="V8" s="17"/>
      <c r="W8" s="17"/>
      <c r="X8" s="17"/>
      <c r="Y8" s="17"/>
    </row>
    <row r="9" spans="1:25" customFormat="1" ht="52.9" customHeight="1" thickBot="1" x14ac:dyDescent="0.3">
      <c r="A9" s="67" t="s">
        <v>24</v>
      </c>
      <c r="B9" s="288" t="s">
        <v>25</v>
      </c>
      <c r="C9" s="150"/>
      <c r="D9" s="150"/>
      <c r="E9" s="150"/>
      <c r="F9" s="150"/>
      <c r="G9" s="150"/>
      <c r="H9" s="150"/>
      <c r="I9" s="150"/>
      <c r="J9" s="150"/>
      <c r="K9" s="150"/>
      <c r="L9" s="150"/>
      <c r="M9" s="150"/>
      <c r="N9" s="289"/>
      <c r="O9" s="17"/>
      <c r="P9" s="114"/>
      <c r="Q9" s="114"/>
      <c r="R9" s="114" t="s">
        <v>618</v>
      </c>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14" t="s">
        <v>614</v>
      </c>
      <c r="Q10" s="114"/>
      <c r="R10" s="114" t="s">
        <v>618</v>
      </c>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14"/>
      <c r="Q11" s="114"/>
      <c r="R11" s="114" t="s">
        <v>618</v>
      </c>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14"/>
      <c r="Q12" s="116"/>
      <c r="R12" s="114" t="s">
        <v>618</v>
      </c>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14"/>
      <c r="Q13" s="114"/>
      <c r="R13" s="114" t="s">
        <v>618</v>
      </c>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14"/>
      <c r="Q14" s="114"/>
      <c r="R14" s="114" t="s">
        <v>618</v>
      </c>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14"/>
      <c r="Q15" s="114"/>
      <c r="R15" s="114" t="s">
        <v>618</v>
      </c>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14"/>
      <c r="Q16" s="114"/>
      <c r="R16" s="114" t="s">
        <v>618</v>
      </c>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14"/>
      <c r="Q17" s="114"/>
      <c r="R17" s="114" t="s">
        <v>618</v>
      </c>
      <c r="S17" s="17"/>
      <c r="T17" s="17"/>
      <c r="U17" s="17"/>
      <c r="V17" s="17"/>
      <c r="W17" s="17"/>
      <c r="X17" s="17"/>
      <c r="Y17" s="17"/>
    </row>
    <row r="18" spans="1:30" s="7" customFormat="1" ht="30" customHeight="1" thickBot="1" x14ac:dyDescent="0.3">
      <c r="A18" s="69" t="b">
        <v>1</v>
      </c>
      <c r="B18" s="257" t="s">
        <v>41</v>
      </c>
      <c r="C18" s="257"/>
      <c r="D18" s="258"/>
      <c r="E18" s="258"/>
      <c r="F18" s="259"/>
      <c r="G18" s="69" t="b">
        <v>0</v>
      </c>
      <c r="H18" s="260" t="s">
        <v>42</v>
      </c>
      <c r="I18" s="261"/>
      <c r="J18" s="261"/>
      <c r="K18" s="261"/>
      <c r="L18" s="261"/>
      <c r="M18" s="261"/>
      <c r="N18" s="262"/>
      <c r="O18" s="17"/>
      <c r="P18" s="59"/>
      <c r="Q18" s="61"/>
      <c r="R18" s="114" t="s">
        <v>618</v>
      </c>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14" t="s">
        <v>614</v>
      </c>
      <c r="Q19" s="114"/>
      <c r="R19" s="114" t="s">
        <v>618</v>
      </c>
      <c r="S19" s="17"/>
      <c r="T19" s="17"/>
      <c r="U19" s="17"/>
      <c r="V19" s="17"/>
      <c r="W19" s="17"/>
      <c r="X19" s="17"/>
      <c r="Y19" s="17"/>
    </row>
    <row r="20" spans="1:30" s="7" customFormat="1" ht="48" customHeight="1" thickBot="1" x14ac:dyDescent="0.4">
      <c r="A20" s="34" t="s">
        <v>44</v>
      </c>
      <c r="B20" s="326">
        <v>1600</v>
      </c>
      <c r="C20" s="266"/>
      <c r="D20" s="265" t="s">
        <v>45</v>
      </c>
      <c r="E20" s="265"/>
      <c r="F20" s="8">
        <v>2</v>
      </c>
      <c r="G20" s="9" t="s">
        <v>46</v>
      </c>
      <c r="H20" s="266">
        <v>2025</v>
      </c>
      <c r="I20" s="266"/>
      <c r="J20" s="266"/>
      <c r="K20" s="9" t="s">
        <v>47</v>
      </c>
      <c r="L20" s="266">
        <v>2026</v>
      </c>
      <c r="M20" s="266"/>
      <c r="N20" s="267"/>
      <c r="O20" s="17"/>
      <c r="P20" s="114"/>
      <c r="Q20" s="114"/>
      <c r="R20" s="114" t="s">
        <v>618</v>
      </c>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14"/>
      <c r="Q21" s="114"/>
      <c r="R21" s="114" t="s">
        <v>618</v>
      </c>
      <c r="S21" s="17"/>
      <c r="T21" s="17"/>
      <c r="U21" s="17"/>
      <c r="V21" s="17"/>
      <c r="W21" s="17"/>
      <c r="X21" s="17"/>
      <c r="Y21" s="17"/>
      <c r="Z21" s="10"/>
      <c r="AA21" s="10"/>
      <c r="AB21" s="10"/>
      <c r="AC21" s="10"/>
      <c r="AD21" s="10"/>
    </row>
    <row r="22" spans="1:30" s="7" customFormat="1" ht="27" x14ac:dyDescent="0.35">
      <c r="A22" s="249">
        <v>2023</v>
      </c>
      <c r="B22" s="250"/>
      <c r="C22" s="250"/>
      <c r="D22" s="251">
        <v>0</v>
      </c>
      <c r="E22" s="252"/>
      <c r="F22" s="252"/>
      <c r="G22" s="253"/>
      <c r="H22" s="254"/>
      <c r="I22" s="252"/>
      <c r="J22" s="252"/>
      <c r="K22" s="255"/>
      <c r="L22" s="255"/>
      <c r="M22" s="252"/>
      <c r="N22" s="253"/>
      <c r="O22" s="17"/>
      <c r="P22" s="114"/>
      <c r="Q22" s="114" t="s">
        <v>624</v>
      </c>
      <c r="R22" s="114" t="s">
        <v>618</v>
      </c>
      <c r="S22" s="17"/>
      <c r="T22" s="17"/>
      <c r="U22" s="17"/>
      <c r="V22" s="17"/>
      <c r="W22" s="17"/>
      <c r="X22" s="17"/>
      <c r="Y22" s="17"/>
      <c r="Z22" s="10"/>
      <c r="AA22" s="10"/>
      <c r="AB22" s="10"/>
      <c r="AC22" s="10"/>
      <c r="AD22" s="10"/>
    </row>
    <row r="23" spans="1:30" s="7" customFormat="1" ht="27" x14ac:dyDescent="0.35">
      <c r="A23" s="249">
        <v>2024</v>
      </c>
      <c r="B23" s="250"/>
      <c r="C23" s="250"/>
      <c r="D23" s="251">
        <v>0</v>
      </c>
      <c r="E23" s="252"/>
      <c r="F23" s="252"/>
      <c r="G23" s="253"/>
      <c r="H23" s="254"/>
      <c r="I23" s="252"/>
      <c r="J23" s="252"/>
      <c r="K23" s="255"/>
      <c r="L23" s="255"/>
      <c r="M23" s="252"/>
      <c r="N23" s="253"/>
      <c r="O23" s="17"/>
      <c r="P23" s="114"/>
      <c r="Q23" s="114" t="s">
        <v>624</v>
      </c>
      <c r="R23" s="114" t="s">
        <v>618</v>
      </c>
      <c r="S23" s="17"/>
      <c r="T23" s="17"/>
      <c r="U23" s="17"/>
      <c r="V23" s="17"/>
      <c r="W23" s="17"/>
      <c r="X23" s="17"/>
      <c r="Y23" s="17"/>
      <c r="Z23" s="10"/>
      <c r="AA23" s="10"/>
      <c r="AB23" s="10"/>
      <c r="AC23" s="10"/>
      <c r="AD23" s="10"/>
    </row>
    <row r="24" spans="1:30" s="7" customFormat="1" ht="16.899999999999999" customHeight="1" x14ac:dyDescent="0.35">
      <c r="A24" s="249">
        <v>2025</v>
      </c>
      <c r="B24" s="250"/>
      <c r="C24" s="250"/>
      <c r="D24" s="251">
        <v>800</v>
      </c>
      <c r="E24" s="252"/>
      <c r="F24" s="252">
        <v>966</v>
      </c>
      <c r="G24" s="253"/>
      <c r="H24" s="254"/>
      <c r="I24" s="252"/>
      <c r="J24" s="252"/>
      <c r="K24" s="255"/>
      <c r="L24" s="255"/>
      <c r="M24" s="252"/>
      <c r="N24" s="253"/>
      <c r="O24" s="17"/>
      <c r="P24" s="114"/>
      <c r="Q24" s="114" t="s">
        <v>632</v>
      </c>
      <c r="R24" s="114" t="s">
        <v>618</v>
      </c>
      <c r="S24" s="17"/>
      <c r="T24" s="17"/>
      <c r="U24" s="17"/>
      <c r="V24" s="17"/>
      <c r="W24" s="17"/>
      <c r="X24" s="17"/>
      <c r="Y24" s="17"/>
      <c r="Z24" s="10"/>
      <c r="AA24" s="10"/>
      <c r="AB24" s="10"/>
      <c r="AC24" s="10"/>
      <c r="AD24" s="10"/>
    </row>
    <row r="25" spans="1:30" s="7" customFormat="1" ht="16.899999999999999" customHeight="1" x14ac:dyDescent="0.35">
      <c r="A25" s="249">
        <v>2026</v>
      </c>
      <c r="B25" s="250"/>
      <c r="C25" s="250"/>
      <c r="D25" s="251">
        <v>800</v>
      </c>
      <c r="E25" s="252"/>
      <c r="F25" s="252"/>
      <c r="G25" s="253"/>
      <c r="H25" s="254"/>
      <c r="I25" s="252"/>
      <c r="J25" s="252"/>
      <c r="K25" s="255"/>
      <c r="L25" s="255"/>
      <c r="M25" s="252"/>
      <c r="N25" s="253"/>
      <c r="O25" s="17"/>
      <c r="P25" s="114"/>
      <c r="Q25" s="114"/>
      <c r="R25" s="114" t="s">
        <v>618</v>
      </c>
      <c r="S25" s="17"/>
      <c r="T25" s="17"/>
      <c r="U25" s="17"/>
      <c r="V25" s="17"/>
      <c r="W25" s="17"/>
      <c r="X25" s="17"/>
      <c r="Y25" s="17"/>
      <c r="Z25" s="10"/>
      <c r="AA25" s="10"/>
      <c r="AB25" s="10"/>
      <c r="AC25" s="10"/>
      <c r="AD25" s="10"/>
    </row>
    <row r="26" spans="1:30" s="7" customFormat="1" ht="27.5" thickBot="1" x14ac:dyDescent="0.4">
      <c r="A26" s="243"/>
      <c r="B26" s="244"/>
      <c r="C26" s="244"/>
      <c r="D26" s="245"/>
      <c r="E26" s="245"/>
      <c r="F26" s="245"/>
      <c r="G26" s="246"/>
      <c r="H26" s="247"/>
      <c r="I26" s="245"/>
      <c r="J26" s="245"/>
      <c r="K26" s="248"/>
      <c r="L26" s="248"/>
      <c r="M26" s="245"/>
      <c r="N26" s="246"/>
      <c r="O26" s="17"/>
      <c r="P26" s="114"/>
      <c r="Q26" s="114"/>
      <c r="R26" s="114" t="s">
        <v>618</v>
      </c>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14" t="s">
        <v>614</v>
      </c>
      <c r="Q27" s="114"/>
      <c r="R27" s="114" t="s">
        <v>618</v>
      </c>
      <c r="S27" s="17"/>
      <c r="T27" s="17"/>
      <c r="U27" s="17"/>
      <c r="V27" s="17"/>
      <c r="W27" s="17"/>
      <c r="X27" s="17"/>
      <c r="Y27" s="17"/>
    </row>
    <row r="28" spans="1:30" s="10" customFormat="1" ht="44.65" customHeight="1" x14ac:dyDescent="0.35">
      <c r="A28" s="66" t="s">
        <v>53</v>
      </c>
      <c r="B28" s="202" t="s">
        <v>207</v>
      </c>
      <c r="C28" s="237"/>
      <c r="D28" s="237"/>
      <c r="E28" s="237"/>
      <c r="F28" s="238"/>
      <c r="G28" s="9" t="s">
        <v>55</v>
      </c>
      <c r="H28" s="202" t="s">
        <v>56</v>
      </c>
      <c r="I28" s="237"/>
      <c r="J28" s="237"/>
      <c r="K28" s="237"/>
      <c r="L28" s="237"/>
      <c r="M28" s="237"/>
      <c r="N28" s="203"/>
      <c r="O28" s="17"/>
      <c r="P28" s="114"/>
      <c r="Q28" s="114"/>
      <c r="R28" s="114" t="s">
        <v>618</v>
      </c>
      <c r="S28" s="17"/>
      <c r="T28" s="17"/>
      <c r="U28" s="17"/>
      <c r="V28" s="17"/>
      <c r="W28" s="17"/>
      <c r="X28" s="17"/>
      <c r="Y28" s="17"/>
    </row>
    <row r="29" spans="1:30" s="10" customFormat="1" ht="38.25" customHeight="1" x14ac:dyDescent="0.35">
      <c r="A29" s="67" t="s">
        <v>57</v>
      </c>
      <c r="B29" s="239" t="s">
        <v>208</v>
      </c>
      <c r="C29" s="240"/>
      <c r="D29" s="221" t="s">
        <v>59</v>
      </c>
      <c r="E29" s="222"/>
      <c r="F29" s="223" t="s">
        <v>60</v>
      </c>
      <c r="G29" s="224"/>
      <c r="H29" s="225"/>
      <c r="I29" s="12" t="s">
        <v>61</v>
      </c>
      <c r="J29" s="223" t="s">
        <v>62</v>
      </c>
      <c r="K29" s="225"/>
      <c r="L29" s="12" t="s">
        <v>63</v>
      </c>
      <c r="M29" s="241" t="s">
        <v>64</v>
      </c>
      <c r="N29" s="242"/>
      <c r="O29" s="17"/>
      <c r="P29" s="114"/>
      <c r="Q29" s="114"/>
      <c r="R29" s="114" t="s">
        <v>618</v>
      </c>
      <c r="S29" s="17"/>
      <c r="T29" s="17"/>
      <c r="U29" s="17"/>
      <c r="V29" s="17"/>
      <c r="W29" s="17"/>
      <c r="X29" s="17"/>
      <c r="Y29" s="17"/>
    </row>
    <row r="30" spans="1:30" s="13" customFormat="1" ht="30.75" customHeight="1" x14ac:dyDescent="0.25">
      <c r="A30" s="67" t="s">
        <v>65</v>
      </c>
      <c r="B30" s="328">
        <v>841</v>
      </c>
      <c r="C30" s="123"/>
      <c r="D30" s="123"/>
      <c r="E30" s="124"/>
      <c r="F30" s="12" t="s">
        <v>66</v>
      </c>
      <c r="G30" s="227">
        <v>45291</v>
      </c>
      <c r="H30" s="123"/>
      <c r="I30" s="124"/>
      <c r="J30" s="12" t="s">
        <v>67</v>
      </c>
      <c r="K30" s="304" t="s">
        <v>236</v>
      </c>
      <c r="L30" s="304"/>
      <c r="M30" s="304"/>
      <c r="N30" s="305"/>
      <c r="O30" s="17"/>
      <c r="P30" s="114"/>
      <c r="Q30" s="113"/>
      <c r="R30" s="114" t="s">
        <v>618</v>
      </c>
      <c r="S30" s="17"/>
      <c r="T30" s="17"/>
      <c r="U30" s="17"/>
      <c r="V30" s="17"/>
      <c r="W30" s="17"/>
      <c r="X30" s="17"/>
      <c r="Y30" s="17"/>
    </row>
    <row r="31" spans="1:30" s="13" customFormat="1" ht="28.9" customHeight="1" x14ac:dyDescent="0.25">
      <c r="A31" s="67" t="s">
        <v>69</v>
      </c>
      <c r="B31" s="230">
        <v>2025</v>
      </c>
      <c r="C31" s="231"/>
      <c r="D31" s="231"/>
      <c r="E31" s="231"/>
      <c r="F31" s="231"/>
      <c r="G31" s="231"/>
      <c r="H31" s="231"/>
      <c r="I31" s="231"/>
      <c r="J31" s="231"/>
      <c r="K31" s="231"/>
      <c r="L31" s="231"/>
      <c r="M31" s="231"/>
      <c r="N31" s="232"/>
      <c r="O31" s="17"/>
      <c r="P31" s="114"/>
      <c r="Q31" s="114"/>
      <c r="R31" s="114" t="s">
        <v>618</v>
      </c>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618</v>
      </c>
      <c r="S32" s="17"/>
      <c r="T32" s="17"/>
      <c r="U32" s="17"/>
      <c r="V32" s="17"/>
      <c r="W32" s="17"/>
      <c r="X32" s="17"/>
      <c r="Y32" s="17"/>
    </row>
    <row r="33" spans="1:30" s="13" customFormat="1" ht="30.4" customHeight="1" x14ac:dyDescent="0.25">
      <c r="A33" s="234"/>
      <c r="B33" s="15">
        <v>0</v>
      </c>
      <c r="C33" s="15">
        <v>0</v>
      </c>
      <c r="D33" s="15">
        <v>80</v>
      </c>
      <c r="E33" s="15">
        <v>80</v>
      </c>
      <c r="F33" s="15">
        <v>80</v>
      </c>
      <c r="G33" s="15">
        <v>80</v>
      </c>
      <c r="H33" s="15">
        <v>80</v>
      </c>
      <c r="I33" s="15">
        <v>80</v>
      </c>
      <c r="J33" s="15">
        <v>80</v>
      </c>
      <c r="K33" s="15">
        <v>80</v>
      </c>
      <c r="L33" s="15">
        <v>80</v>
      </c>
      <c r="M33" s="15">
        <v>80</v>
      </c>
      <c r="N33" s="16">
        <v>800</v>
      </c>
      <c r="O33" s="17"/>
      <c r="P33" s="114"/>
      <c r="Q33" s="114"/>
      <c r="R33" s="114" t="s">
        <v>618</v>
      </c>
      <c r="S33" s="17"/>
      <c r="T33" s="17"/>
      <c r="U33" s="17"/>
      <c r="V33" s="17"/>
      <c r="W33" s="17"/>
      <c r="X33" s="17"/>
      <c r="Y33" s="17"/>
    </row>
    <row r="34" spans="1:30" s="13" customFormat="1" ht="34.5" customHeight="1" x14ac:dyDescent="0.25">
      <c r="A34" s="67" t="s">
        <v>84</v>
      </c>
      <c r="B34" s="235" t="s">
        <v>237</v>
      </c>
      <c r="C34" s="235"/>
      <c r="D34" s="235"/>
      <c r="E34" s="235"/>
      <c r="F34" s="235"/>
      <c r="G34" s="235"/>
      <c r="H34" s="235"/>
      <c r="I34" s="235"/>
      <c r="J34" s="235"/>
      <c r="K34" s="235"/>
      <c r="L34" s="235"/>
      <c r="M34" s="235"/>
      <c r="N34" s="236"/>
      <c r="O34" s="17"/>
      <c r="P34" s="114"/>
      <c r="Q34" s="114"/>
      <c r="R34" s="114" t="s">
        <v>618</v>
      </c>
      <c r="S34" s="17"/>
      <c r="T34" s="17"/>
      <c r="U34" s="17"/>
      <c r="V34" s="17"/>
      <c r="W34" s="17"/>
      <c r="X34" s="17"/>
      <c r="Y34" s="17"/>
    </row>
    <row r="35" spans="1:30" s="13" customFormat="1" ht="36" customHeight="1" x14ac:dyDescent="0.25">
      <c r="A35" s="67" t="s">
        <v>86</v>
      </c>
      <c r="B35" s="204" t="s">
        <v>238</v>
      </c>
      <c r="C35" s="219"/>
      <c r="D35" s="219"/>
      <c r="E35" s="220"/>
      <c r="F35" s="221" t="s">
        <v>88</v>
      </c>
      <c r="G35" s="222"/>
      <c r="H35" s="223" t="s">
        <v>239</v>
      </c>
      <c r="I35" s="224"/>
      <c r="J35" s="225"/>
      <c r="K35" s="12" t="s">
        <v>90</v>
      </c>
      <c r="L35" s="223" t="s">
        <v>91</v>
      </c>
      <c r="M35" s="224"/>
      <c r="N35" s="226"/>
      <c r="O35" s="17"/>
      <c r="P35" s="114"/>
      <c r="Q35" s="114"/>
      <c r="R35" s="114" t="s">
        <v>618</v>
      </c>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14"/>
      <c r="Q36" s="114"/>
      <c r="R36" s="114" t="s">
        <v>618</v>
      </c>
      <c r="S36" s="17"/>
      <c r="T36" s="17"/>
      <c r="U36" s="17"/>
      <c r="V36" s="17"/>
      <c r="W36" s="17"/>
      <c r="X36" s="17"/>
      <c r="Y36" s="17"/>
    </row>
    <row r="37" spans="1:30" s="13" customFormat="1" ht="43.9" customHeight="1" thickBot="1" x14ac:dyDescent="0.3">
      <c r="A37" s="70" t="s">
        <v>95</v>
      </c>
      <c r="B37" s="208" t="s">
        <v>630</v>
      </c>
      <c r="C37" s="209"/>
      <c r="D37" s="209"/>
      <c r="E37" s="209"/>
      <c r="F37" s="209"/>
      <c r="G37" s="209"/>
      <c r="H37" s="209"/>
      <c r="I37" s="209"/>
      <c r="J37" s="209"/>
      <c r="K37" s="209"/>
      <c r="L37" s="209"/>
      <c r="M37" s="209"/>
      <c r="N37" s="210"/>
      <c r="O37" s="17"/>
      <c r="P37" s="114"/>
      <c r="Q37" s="114" t="s">
        <v>631</v>
      </c>
      <c r="R37" s="114" t="s">
        <v>618</v>
      </c>
      <c r="S37" s="17"/>
      <c r="T37" s="17"/>
      <c r="U37" s="17"/>
      <c r="V37" s="17"/>
      <c r="W37" s="17"/>
      <c r="X37" s="17"/>
      <c r="Y37" s="17"/>
    </row>
    <row r="38" spans="1:30" s="19" customFormat="1" ht="24.4" customHeight="1" x14ac:dyDescent="0.25">
      <c r="A38" s="211" t="s">
        <v>97</v>
      </c>
      <c r="B38" s="214" t="s">
        <v>98</v>
      </c>
      <c r="C38" s="215"/>
      <c r="D38" s="77" t="b">
        <v>1</v>
      </c>
      <c r="E38" s="167"/>
      <c r="F38" s="167"/>
      <c r="G38" s="167"/>
      <c r="H38" s="167"/>
      <c r="I38" s="167"/>
      <c r="J38" s="167"/>
      <c r="K38" s="167"/>
      <c r="L38" s="167"/>
      <c r="M38" s="167"/>
      <c r="N38" s="168"/>
      <c r="O38" s="17"/>
      <c r="P38" s="114"/>
      <c r="Q38" s="114"/>
      <c r="R38" s="114" t="s">
        <v>618</v>
      </c>
      <c r="S38" s="17"/>
      <c r="T38" s="17"/>
      <c r="U38" s="17"/>
      <c r="V38" s="17"/>
      <c r="W38" s="17"/>
      <c r="X38" s="17"/>
      <c r="Y38" s="17"/>
      <c r="Z38" s="18"/>
      <c r="AA38" s="18"/>
      <c r="AB38" s="18"/>
      <c r="AC38" s="18"/>
      <c r="AD38" s="18"/>
    </row>
    <row r="39" spans="1:30" s="19" customFormat="1" ht="24.4" customHeight="1" x14ac:dyDescent="0.25">
      <c r="A39" s="212"/>
      <c r="B39" s="216" t="s">
        <v>99</v>
      </c>
      <c r="C39" s="162"/>
      <c r="D39" s="75" t="b">
        <v>1</v>
      </c>
      <c r="E39" s="125"/>
      <c r="F39" s="125"/>
      <c r="G39" s="125"/>
      <c r="H39" s="125"/>
      <c r="I39" s="125"/>
      <c r="J39" s="125"/>
      <c r="K39" s="125"/>
      <c r="L39" s="125"/>
      <c r="M39" s="125"/>
      <c r="N39" s="126"/>
      <c r="O39" s="17"/>
      <c r="P39" s="114"/>
      <c r="Q39" s="114"/>
      <c r="R39" s="114" t="s">
        <v>618</v>
      </c>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14"/>
      <c r="Q40" s="114"/>
      <c r="R40" s="114" t="s">
        <v>618</v>
      </c>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14"/>
      <c r="Q41" s="114"/>
      <c r="R41" s="114" t="s">
        <v>618</v>
      </c>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14"/>
      <c r="Q42" s="114"/>
      <c r="R42" s="114" t="s">
        <v>618</v>
      </c>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14"/>
      <c r="Q43" s="114"/>
      <c r="R43" s="114" t="s">
        <v>618</v>
      </c>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14"/>
      <c r="Q44" s="114"/>
      <c r="R44" s="114" t="s">
        <v>618</v>
      </c>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14"/>
      <c r="Q45" s="114"/>
      <c r="R45" s="114" t="s">
        <v>618</v>
      </c>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14"/>
      <c r="Q46" s="114"/>
      <c r="R46" s="114" t="s">
        <v>618</v>
      </c>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14"/>
      <c r="Q47" s="114"/>
      <c r="R47" s="114" t="s">
        <v>618</v>
      </c>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14"/>
      <c r="Q48" s="114"/>
      <c r="R48" s="114" t="s">
        <v>618</v>
      </c>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14"/>
      <c r="Q49" s="114"/>
      <c r="R49" s="114" t="s">
        <v>618</v>
      </c>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14" t="s">
        <v>619</v>
      </c>
      <c r="Q50" s="114" t="s">
        <v>634</v>
      </c>
      <c r="R50" s="114" t="s">
        <v>618</v>
      </c>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14"/>
      <c r="Q51" s="114"/>
      <c r="R51" s="114" t="s">
        <v>618</v>
      </c>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14"/>
      <c r="Q52" s="114"/>
      <c r="R52" s="114" t="s">
        <v>618</v>
      </c>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618</v>
      </c>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14"/>
      <c r="Q54" s="114"/>
      <c r="R54" s="114" t="s">
        <v>618</v>
      </c>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14"/>
      <c r="Q55" s="114"/>
      <c r="R55" s="114" t="s">
        <v>618</v>
      </c>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14"/>
      <c r="Q56" s="114"/>
      <c r="R56" s="114" t="s">
        <v>618</v>
      </c>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618</v>
      </c>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14"/>
      <c r="Q58" s="114"/>
      <c r="R58" s="114" t="s">
        <v>618</v>
      </c>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14"/>
      <c r="Q59" s="114"/>
      <c r="R59" s="114" t="s">
        <v>618</v>
      </c>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14"/>
      <c r="Q60" s="114"/>
      <c r="R60" s="114" t="s">
        <v>618</v>
      </c>
      <c r="S60" s="17"/>
      <c r="T60" s="17"/>
      <c r="U60" s="17"/>
      <c r="V60" s="17"/>
      <c r="W60" s="17"/>
      <c r="X60" s="17"/>
      <c r="Y60" s="17"/>
      <c r="Z60" s="18"/>
    </row>
    <row r="61" spans="1:30" s="27" customFormat="1" ht="2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618</v>
      </c>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14"/>
      <c r="Q62" s="114"/>
      <c r="R62" s="114" t="s">
        <v>618</v>
      </c>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14"/>
      <c r="Q63" s="114"/>
      <c r="R63" s="114" t="s">
        <v>618</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27">
        <v>8000000000</v>
      </c>
      <c r="E64" s="166"/>
      <c r="F64" s="166"/>
      <c r="G64" s="166"/>
      <c r="H64" s="6" t="s">
        <v>134</v>
      </c>
      <c r="I64" s="167" t="s">
        <v>135</v>
      </c>
      <c r="J64" s="167"/>
      <c r="K64" s="6" t="s">
        <v>136</v>
      </c>
      <c r="L64" s="167">
        <v>11</v>
      </c>
      <c r="M64" s="167"/>
      <c r="N64" s="168"/>
      <c r="O64" s="17"/>
      <c r="P64" s="114"/>
      <c r="Q64" s="114"/>
      <c r="R64" s="114" t="s">
        <v>618</v>
      </c>
      <c r="S64" s="17"/>
      <c r="T64" s="17"/>
      <c r="U64" s="17"/>
      <c r="V64" s="17"/>
      <c r="W64" s="17"/>
      <c r="X64" s="17"/>
      <c r="Y64" s="17"/>
    </row>
    <row r="65" spans="1:30" s="13" customFormat="1" ht="28.9" customHeight="1" x14ac:dyDescent="0.25">
      <c r="A65" s="157" t="s">
        <v>137</v>
      </c>
      <c r="B65" s="158" t="s">
        <v>240</v>
      </c>
      <c r="C65" s="158"/>
      <c r="D65" s="159" t="s">
        <v>138</v>
      </c>
      <c r="E65" s="125" t="s">
        <v>241</v>
      </c>
      <c r="F65" s="125"/>
      <c r="G65" s="125"/>
      <c r="H65" s="23" t="s">
        <v>140</v>
      </c>
      <c r="I65" s="125" t="s">
        <v>141</v>
      </c>
      <c r="J65" s="125"/>
      <c r="K65" s="125"/>
      <c r="L65" s="125"/>
      <c r="M65" s="125"/>
      <c r="N65" s="126"/>
      <c r="O65" s="17"/>
      <c r="P65" s="114"/>
      <c r="Q65" s="114"/>
      <c r="R65" s="114" t="s">
        <v>618</v>
      </c>
      <c r="S65" s="17"/>
      <c r="T65" s="17"/>
      <c r="U65" s="17"/>
      <c r="V65" s="17"/>
      <c r="W65" s="17"/>
      <c r="X65" s="17"/>
      <c r="Y65" s="17"/>
    </row>
    <row r="66" spans="1:30" s="13" customFormat="1" ht="28.9" customHeight="1" x14ac:dyDescent="0.25">
      <c r="A66" s="157"/>
      <c r="B66" s="158"/>
      <c r="C66" s="158"/>
      <c r="D66" s="159"/>
      <c r="E66" s="125"/>
      <c r="F66" s="125"/>
      <c r="G66" s="125"/>
      <c r="H66" s="23" t="s">
        <v>142</v>
      </c>
      <c r="I66" s="125" t="s">
        <v>143</v>
      </c>
      <c r="J66" s="125"/>
      <c r="K66" s="125"/>
      <c r="L66" s="125"/>
      <c r="M66" s="125"/>
      <c r="N66" s="126"/>
      <c r="O66" s="17"/>
      <c r="P66" s="114"/>
      <c r="Q66" s="114"/>
      <c r="R66" s="114" t="s">
        <v>618</v>
      </c>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t="s">
        <v>145</v>
      </c>
      <c r="J67" s="125"/>
      <c r="K67" s="125"/>
      <c r="L67" s="125"/>
      <c r="M67" s="125"/>
      <c r="N67" s="126"/>
      <c r="O67" s="17"/>
      <c r="P67" s="114"/>
      <c r="Q67" s="114"/>
      <c r="R67" s="114" t="s">
        <v>618</v>
      </c>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14"/>
      <c r="Q68" s="114"/>
      <c r="R68" s="114" t="s">
        <v>618</v>
      </c>
      <c r="S68" s="17"/>
      <c r="T68" s="17"/>
      <c r="U68" s="17"/>
      <c r="V68" s="17"/>
      <c r="W68" s="17"/>
      <c r="X68" s="17"/>
      <c r="Y68" s="17"/>
    </row>
    <row r="69" spans="1:30" s="13" customFormat="1" ht="56.65" customHeight="1" x14ac:dyDescent="0.25">
      <c r="A69" s="67" t="s">
        <v>146</v>
      </c>
      <c r="B69" s="4" t="s">
        <v>147</v>
      </c>
      <c r="C69" s="150" t="s">
        <v>148</v>
      </c>
      <c r="D69" s="150"/>
      <c r="E69" s="150"/>
      <c r="F69" s="150"/>
      <c r="G69" s="150"/>
      <c r="H69" s="23" t="s">
        <v>136</v>
      </c>
      <c r="I69" s="125"/>
      <c r="J69" s="125"/>
      <c r="K69" s="125"/>
      <c r="L69" s="125"/>
      <c r="M69" s="125"/>
      <c r="N69" s="126"/>
      <c r="O69" s="17"/>
      <c r="P69" s="114"/>
      <c r="Q69" s="114"/>
      <c r="R69" s="114" t="s">
        <v>618</v>
      </c>
      <c r="S69" s="17"/>
      <c r="T69" s="17"/>
      <c r="U69" s="17"/>
      <c r="V69" s="17"/>
      <c r="W69" s="17"/>
      <c r="X69" s="17"/>
      <c r="Y69" s="17"/>
    </row>
    <row r="70" spans="1:30" s="13" customFormat="1" ht="48.4" customHeight="1" thickBot="1" x14ac:dyDescent="0.3">
      <c r="A70" s="72" t="s">
        <v>149</v>
      </c>
      <c r="B70" s="32" t="s">
        <v>147</v>
      </c>
      <c r="C70" s="151" t="s">
        <v>150</v>
      </c>
      <c r="D70" s="151"/>
      <c r="E70" s="151"/>
      <c r="F70" s="151"/>
      <c r="G70" s="151"/>
      <c r="H70" s="33" t="s">
        <v>136</v>
      </c>
      <c r="I70" s="133"/>
      <c r="J70" s="133"/>
      <c r="K70" s="133"/>
      <c r="L70" s="133"/>
      <c r="M70" s="133"/>
      <c r="N70" s="134"/>
      <c r="O70" s="17"/>
      <c r="P70" s="114"/>
      <c r="Q70" s="114"/>
      <c r="R70" s="114" t="s">
        <v>618</v>
      </c>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14"/>
      <c r="Q71" s="114"/>
      <c r="R71" s="114" t="s">
        <v>618</v>
      </c>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14"/>
      <c r="Q72" s="114"/>
      <c r="R72" s="114" t="s">
        <v>618</v>
      </c>
      <c r="S72" s="17"/>
      <c r="T72" s="17"/>
      <c r="U72" s="17"/>
      <c r="V72" s="17"/>
      <c r="W72" s="17"/>
      <c r="X72" s="17"/>
      <c r="Y72" s="17"/>
    </row>
    <row r="73" spans="1:30" s="13" customFormat="1" ht="33.75" customHeight="1" x14ac:dyDescent="0.25">
      <c r="A73" s="70" t="s">
        <v>154</v>
      </c>
      <c r="B73" s="146" t="s">
        <v>155</v>
      </c>
      <c r="C73" s="146"/>
      <c r="D73" s="146"/>
      <c r="E73" s="146"/>
      <c r="F73" s="122"/>
      <c r="G73" s="70" t="s">
        <v>156</v>
      </c>
      <c r="H73" s="146" t="s">
        <v>157</v>
      </c>
      <c r="I73" s="146"/>
      <c r="J73" s="146"/>
      <c r="K73" s="146"/>
      <c r="L73" s="146"/>
      <c r="M73" s="146"/>
      <c r="N73" s="147"/>
      <c r="O73" s="17"/>
      <c r="P73" s="114"/>
      <c r="Q73" s="114"/>
      <c r="R73" s="114" t="s">
        <v>618</v>
      </c>
      <c r="S73" s="17"/>
      <c r="T73" s="17"/>
      <c r="U73" s="17"/>
      <c r="V73" s="17"/>
      <c r="W73" s="17"/>
      <c r="X73" s="17"/>
      <c r="Y73" s="17"/>
    </row>
    <row r="74" spans="1:30" s="13" customFormat="1" ht="61.9" customHeight="1" x14ac:dyDescent="0.25">
      <c r="A74" s="70" t="s">
        <v>158</v>
      </c>
      <c r="B74" s="125" t="s">
        <v>159</v>
      </c>
      <c r="C74" s="146"/>
      <c r="D74" s="146"/>
      <c r="E74" s="146"/>
      <c r="F74" s="122"/>
      <c r="G74" s="70" t="s">
        <v>160</v>
      </c>
      <c r="H74" s="125" t="s">
        <v>161</v>
      </c>
      <c r="I74" s="146"/>
      <c r="J74" s="146"/>
      <c r="K74" s="146"/>
      <c r="L74" s="146"/>
      <c r="M74" s="146"/>
      <c r="N74" s="147"/>
      <c r="O74" s="17"/>
      <c r="P74" s="114"/>
      <c r="Q74" s="114"/>
      <c r="R74" s="114" t="s">
        <v>618</v>
      </c>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14"/>
      <c r="Q75" s="114"/>
      <c r="R75" s="114" t="s">
        <v>618</v>
      </c>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14"/>
      <c r="Q76" s="114"/>
      <c r="R76" s="114" t="s">
        <v>618</v>
      </c>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14"/>
      <c r="Q77" s="114"/>
      <c r="R77" s="114" t="s">
        <v>618</v>
      </c>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14"/>
      <c r="Q78" s="114"/>
      <c r="R78" s="114" t="s">
        <v>618</v>
      </c>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14"/>
      <c r="Q79" s="114"/>
      <c r="R79" s="114" t="s">
        <v>618</v>
      </c>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14"/>
      <c r="Q80" s="114"/>
      <c r="R80" s="114" t="s">
        <v>618</v>
      </c>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32746F3B-2885-43C1-810D-40A2C62B89AE}"/>
    <dataValidation allowBlank="1" showErrorMessage="1" prompt="Escriba el nombre completo de la persona responsable de reportar la ejecución de la acción." sqref="A67 A65 M71" xr:uid="{8F2B7134-B8A2-4A22-9BCD-4B3AF3EE0316}"/>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A5A20880-AC59-4736-A71D-FCD30732F6BD}">
          <x14:formula1>
            <xm:f>Listas!$H$2:$H$20</xm:f>
          </x14:formula1>
          <xm:sqref>J8:N8</xm:sqref>
        </x14:dataValidation>
        <x14:dataValidation type="list" allowBlank="1" showErrorMessage="1" prompt="Escriba el nombre completo de la persona responsable de reportar la ejecución de la acción." xr:uid="{782B867D-D4E3-41EB-9BBF-292D67EB5390}">
          <x14:formula1>
            <xm:f>Listas!$U$2:$U$3</xm:f>
          </x14:formula1>
          <xm:sqref>B69:B70</xm:sqref>
        </x14:dataValidation>
        <x14:dataValidation type="list" allowBlank="1" showInputMessage="1" showErrorMessage="1" xr:uid="{52567BF4-B3E4-4FEE-B729-37A4F3ECEE1B}">
          <x14:formula1>
            <xm:f>Listas!$I$2:$I$20</xm:f>
          </x14:formula1>
          <xm:sqref>B9:N9</xm:sqref>
        </x14:dataValidation>
        <x14:dataValidation type="list" allowBlank="1" showInputMessage="1" showErrorMessage="1" xr:uid="{27A94B65-DF56-4D38-B04D-AF082413A8E7}">
          <x14:formula1>
            <xm:f>Listas!$O$2:$O$4</xm:f>
          </x14:formula1>
          <xm:sqref>B29</xm:sqref>
        </x14:dataValidation>
        <x14:dataValidation type="list" allowBlank="1" showInputMessage="1" showErrorMessage="1" xr:uid="{D2964F84-FAC1-4EA7-A7CB-5A6A8AD4F72B}">
          <x14:formula1>
            <xm:f>Listas!$P$2:$P$5</xm:f>
          </x14:formula1>
          <xm:sqref>F29:H29 L60:N60 L56:N56 L52:N52</xm:sqref>
        </x14:dataValidation>
        <x14:dataValidation type="list" allowBlank="1" showInputMessage="1" showErrorMessage="1" xr:uid="{8238CE17-859D-46EB-B2A8-CA67AC7F6CA9}">
          <x14:formula1>
            <xm:f>Listas!$G$2:$G$8</xm:f>
          </x14:formula1>
          <xm:sqref>C8:H8</xm:sqref>
        </x14:dataValidation>
        <x14:dataValidation type="list" allowBlank="1" showInputMessage="1" showErrorMessage="1" xr:uid="{414AECFE-6BF9-4A38-8B27-A3B932C12097}">
          <x14:formula1>
            <xm:f>Listas!$E$2:$E$5</xm:f>
          </x14:formula1>
          <xm:sqref>C7</xm:sqref>
        </x14:dataValidation>
        <x14:dataValidation type="list" allowBlank="1" showInputMessage="1" showErrorMessage="1" xr:uid="{82780EC9-4069-4A14-A42E-BE9BC2A48805}">
          <x14:formula1>
            <xm:f>Listas!$D$2:$D$11</xm:f>
          </x14:formula1>
          <xm:sqref>K6:N6</xm:sqref>
        </x14:dataValidation>
        <x14:dataValidation type="list" allowBlank="1" showInputMessage="1" showErrorMessage="1" xr:uid="{7C771E19-475B-4904-9A6F-2AD01E46AB4F}">
          <x14:formula1>
            <xm:f>Listas!$C$2:$C$8</xm:f>
          </x14:formula1>
          <xm:sqref>G6:I6</xm:sqref>
        </x14:dataValidation>
        <x14:dataValidation type="list" allowBlank="1" showInputMessage="1" showErrorMessage="1" xr:uid="{6C0746C7-19C1-4DCC-BDF4-F6E5230A0196}">
          <x14:formula1>
            <xm:f>Listas!$T$2:$T$5</xm:f>
          </x14:formula1>
          <xm:sqref>L64:N64</xm:sqref>
        </x14:dataValidation>
        <x14:dataValidation type="list" allowBlank="1" showInputMessage="1" showErrorMessage="1" xr:uid="{7AF943F9-2135-4C35-BFCA-047F40E0906F}">
          <x14:formula1>
            <xm:f>Listas!$S$2:$S$6</xm:f>
          </x14:formula1>
          <xm:sqref>I64:J64</xm:sqref>
        </x14:dataValidation>
        <x14:dataValidation type="list" allowBlank="1" showInputMessage="1" showErrorMessage="1" xr:uid="{EBE4CFD7-6935-4E31-91C0-1CA19F980C52}">
          <x14:formula1>
            <xm:f>Listas!$Q$2:$Q$6</xm:f>
          </x14:formula1>
          <xm:sqref>J29</xm:sqref>
        </x14:dataValidation>
        <x14:dataValidation type="list" allowBlank="1" showInputMessage="1" showErrorMessage="1" xr:uid="{7A28786A-3F78-4D28-A4EC-98A9A74D1EA2}">
          <x14:formula1>
            <xm:f>Listas!$B$2:$B$6</xm:f>
          </x14:formula1>
          <xm:sqref>C6:E6</xm:sqref>
        </x14:dataValidation>
        <x14:dataValidation type="list" allowBlank="1" showInputMessage="1" showErrorMessage="1" xr:uid="{E7369F46-6DC0-4524-AF3F-5A3F78340A05}">
          <x14:formula1>
            <xm:f>Listas!$N$2:$N$7</xm:f>
          </x14:formula1>
          <xm:sqref>H28</xm:sqref>
        </x14:dataValidation>
        <x14:dataValidation type="list" allowBlank="1" showInputMessage="1" showErrorMessage="1" xr:uid="{694C99A9-9A3D-49F5-8ACE-402FE6E8796E}">
          <x14:formula1>
            <xm:f>Listas!$L$2:$L$6</xm:f>
          </x14:formula1>
          <xm:sqref>B11:N11</xm:sqref>
        </x14:dataValidation>
        <x14:dataValidation type="list" allowBlank="1" showInputMessage="1" showErrorMessage="1" xr:uid="{7A0C6ED5-C45D-4C29-B054-78E6C81A7732}">
          <x14:formula1>
            <xm:f>Listas!$M$2:$M$4</xm:f>
          </x14:formula1>
          <xm:sqref>B28:F28</xm:sqref>
        </x14:dataValidation>
        <x14:dataValidation type="list" allowBlank="1" showInputMessage="1" showErrorMessage="1" xr:uid="{1D56324B-BCE0-4799-A0FD-EECAB84DEECA}">
          <x14:formula1>
            <xm:f>Listas!$R$2:$R$6</xm:f>
          </x14:formula1>
          <xm:sqref>B64 B31:N31</xm:sqref>
        </x14:dataValidation>
        <x14:dataValidation type="list" allowBlank="1" showErrorMessage="1" prompt="Escriba el nombre completo de la persona responsable de reportar la ejecución de la acción." xr:uid="{65AC272D-CB29-4B63-B391-9D593D5ABAE4}">
          <x14:formula1>
            <xm:f>Listas!$V$2:$V$24</xm:f>
          </x14:formula1>
          <xm:sqref>D65:D68</xm:sqref>
        </x14:dataValidation>
        <x14:dataValidation type="list" allowBlank="1" showErrorMessage="1" prompt="Escriba el nombre completo de la persona responsable de reportar la ejecución de la acción." xr:uid="{0A7A2A31-2DF2-4A30-A196-B78A3A532EFC}">
          <x14:formula1>
            <xm:f>Listas!$V$2:$V$26</xm:f>
          </x14:formula1>
          <xm:sqref>B65:C68</xm:sqref>
        </x14:dataValidation>
        <x14:dataValidation type="list" allowBlank="1" showInputMessage="1" showErrorMessage="1" xr:uid="{DDB36A64-ED27-4CA3-9D21-301637C3359C}">
          <x14:formula1>
            <xm:f>Listas!$W$2:$W$26</xm:f>
          </x14:formula1>
          <xm:sqref>E65:G68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5C19-AAFB-4538-87F4-B844063971E0}">
  <dimension ref="A1:AD124"/>
  <sheetViews>
    <sheetView showGridLines="0" zoomScale="55" zoomScaleNormal="55"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3F28E125-CF93-4A0B-9BED-EFD84F5C5ACA}"/>
    <dataValidation allowBlank="1" showErrorMessage="1" prompt="Escriba el correo electrónico de la persona responsable de reportar la ejecución de la acción." sqref="A71 M71" xr:uid="{1C449535-0B23-4BD1-9319-714305F3F6D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50A27DDB-FDA5-44D8-8BFA-FEB404D41BF4}">
          <x14:formula1>
            <xm:f>Listas!$V$2:$V$24</xm:f>
          </x14:formula1>
          <xm:sqref>D65:D68</xm:sqref>
        </x14:dataValidation>
        <x14:dataValidation type="list" allowBlank="1" showInputMessage="1" showErrorMessage="1" xr:uid="{B2C04C19-81A8-49FF-831C-5FCBDA210862}">
          <x14:formula1>
            <xm:f>Listas!$R$2:$R$6</xm:f>
          </x14:formula1>
          <xm:sqref>B64 B31:N31</xm:sqref>
        </x14:dataValidation>
        <x14:dataValidation type="list" allowBlank="1" showInputMessage="1" showErrorMessage="1" xr:uid="{CCB286A9-BB88-4525-9A6D-1092552CD2AC}">
          <x14:formula1>
            <xm:f>Listas!$M$2:$M$4</xm:f>
          </x14:formula1>
          <xm:sqref>B28:F28</xm:sqref>
        </x14:dataValidation>
        <x14:dataValidation type="list" allowBlank="1" showInputMessage="1" showErrorMessage="1" xr:uid="{848D4DC1-8D75-4304-81CB-0560CD328C58}">
          <x14:formula1>
            <xm:f>Listas!$L$2:$L$6</xm:f>
          </x14:formula1>
          <xm:sqref>B11:N11</xm:sqref>
        </x14:dataValidation>
        <x14:dataValidation type="list" allowBlank="1" showInputMessage="1" showErrorMessage="1" xr:uid="{02C6913A-34E2-46A6-A7DD-98CEB2CA5A0A}">
          <x14:formula1>
            <xm:f>Listas!$N$2:$N$7</xm:f>
          </x14:formula1>
          <xm:sqref>H28</xm:sqref>
        </x14:dataValidation>
        <x14:dataValidation type="list" allowBlank="1" showInputMessage="1" showErrorMessage="1" xr:uid="{F45B9D0B-E2A0-4C41-A7B3-AC0CB52947C9}">
          <x14:formula1>
            <xm:f>Listas!$B$2:$B$6</xm:f>
          </x14:formula1>
          <xm:sqref>C6:E6</xm:sqref>
        </x14:dataValidation>
        <x14:dataValidation type="list" allowBlank="1" showInputMessage="1" showErrorMessage="1" xr:uid="{D550B0E7-0F32-470B-9830-725DF27E1588}">
          <x14:formula1>
            <xm:f>Listas!$Q$2:$Q$6</xm:f>
          </x14:formula1>
          <xm:sqref>J29</xm:sqref>
        </x14:dataValidation>
        <x14:dataValidation type="list" allowBlank="1" showInputMessage="1" showErrorMessage="1" xr:uid="{2898DA2A-33E9-4F5A-8848-339C67975FB3}">
          <x14:formula1>
            <xm:f>Listas!$S$2:$S$6</xm:f>
          </x14:formula1>
          <xm:sqref>I64:J64</xm:sqref>
        </x14:dataValidation>
        <x14:dataValidation type="list" allowBlank="1" showInputMessage="1" showErrorMessage="1" xr:uid="{11EAF44A-6264-488A-85F6-4E7A89DD595D}">
          <x14:formula1>
            <xm:f>Listas!$T$2:$T$5</xm:f>
          </x14:formula1>
          <xm:sqref>L64:N64</xm:sqref>
        </x14:dataValidation>
        <x14:dataValidation type="list" allowBlank="1" showInputMessage="1" showErrorMessage="1" xr:uid="{0212952E-7EBF-427B-8283-AFDA47FDF120}">
          <x14:formula1>
            <xm:f>Listas!$C$2:$C$8</xm:f>
          </x14:formula1>
          <xm:sqref>G6:I6</xm:sqref>
        </x14:dataValidation>
        <x14:dataValidation type="list" allowBlank="1" showInputMessage="1" showErrorMessage="1" xr:uid="{DC725BCE-ED6B-444E-9A34-617B51041DC0}">
          <x14:formula1>
            <xm:f>Listas!$D$2:$D$11</xm:f>
          </x14:formula1>
          <xm:sqref>K6:N6</xm:sqref>
        </x14:dataValidation>
        <x14:dataValidation type="list" allowBlank="1" showInputMessage="1" showErrorMessage="1" xr:uid="{B8904B1B-6142-4653-AC4A-CB5062627F33}">
          <x14:formula1>
            <xm:f>Listas!$E$2:$E$5</xm:f>
          </x14:formula1>
          <xm:sqref>C7</xm:sqref>
        </x14:dataValidation>
        <x14:dataValidation type="list" allowBlank="1" showInputMessage="1" showErrorMessage="1" xr:uid="{1E5B3234-D48A-434D-A8EA-123AD1BB64DF}">
          <x14:formula1>
            <xm:f>Listas!$G$2:$G$8</xm:f>
          </x14:formula1>
          <xm:sqref>C8:H8</xm:sqref>
        </x14:dataValidation>
        <x14:dataValidation type="list" allowBlank="1" showInputMessage="1" showErrorMessage="1" xr:uid="{8F42DCC7-8046-44C2-8414-6CD9074B83CA}">
          <x14:formula1>
            <xm:f>Listas!$P$2:$P$5</xm:f>
          </x14:formula1>
          <xm:sqref>F29:H29 L60:N60 L56:N56 L52:N52</xm:sqref>
        </x14:dataValidation>
        <x14:dataValidation type="list" allowBlank="1" showInputMessage="1" showErrorMessage="1" xr:uid="{C9842024-6A0F-4955-874D-EC0739926C58}">
          <x14:formula1>
            <xm:f>Listas!$O$2:$O$4</xm:f>
          </x14:formula1>
          <xm:sqref>B29</xm:sqref>
        </x14:dataValidation>
        <x14:dataValidation type="list" allowBlank="1" showInputMessage="1" showErrorMessage="1" xr:uid="{D6E68AAC-F760-44B8-97AD-5791FB9452D2}">
          <x14:formula1>
            <xm:f>Listas!$I$2:$I$20</xm:f>
          </x14:formula1>
          <xm:sqref>B9:N9</xm:sqref>
        </x14:dataValidation>
        <x14:dataValidation type="list" allowBlank="1" showErrorMessage="1" prompt="Escriba el nombre completo de la persona responsable de reportar la ejecución de la acción." xr:uid="{0BA38BF0-7DED-40A0-A8C0-29FB920A2D3D}">
          <x14:formula1>
            <xm:f>Listas!$U$2:$U$3</xm:f>
          </x14:formula1>
          <xm:sqref>B69:B70</xm:sqref>
        </x14:dataValidation>
        <x14:dataValidation type="list" allowBlank="1" showInputMessage="1" showErrorMessage="1" xr:uid="{540A83D9-3746-46F6-A908-D737978DF99B}">
          <x14:formula1>
            <xm:f>Listas!$H$2:$H$20</xm:f>
          </x14:formula1>
          <xm:sqref>J8:N8</xm:sqref>
        </x14:dataValidation>
        <x14:dataValidation type="list" allowBlank="1" showErrorMessage="1" prompt="Escriba el nombre completo de la persona responsable de reportar la ejecución de la acción." xr:uid="{BB610F5A-8055-4612-82FD-8A0E2CF2BBBF}">
          <x14:formula1>
            <xm:f>Listas!$V$2:$V$26</xm:f>
          </x14:formula1>
          <xm:sqref>B65:C68</xm:sqref>
        </x14:dataValidation>
        <x14:dataValidation type="list" allowBlank="1" showInputMessage="1" showErrorMessage="1" xr:uid="{FB05282A-5551-4C26-9449-E8AD4C7861A2}">
          <x14:formula1>
            <xm:f>Listas!$W$2:$W$26</xm:f>
          </x14:formula1>
          <xm:sqref>E65:G68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0668-6D0B-430F-BE12-977C89087127}">
  <dimension ref="A1:AD124"/>
  <sheetViews>
    <sheetView showGridLines="0" zoomScale="70" zoomScaleNormal="70"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243</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880CD39B-9CA1-4E1A-8D8A-A765C130002A}"/>
    <dataValidation allowBlank="1" showErrorMessage="1" prompt="Escriba el correo electrónico de la persona responsable de reportar la ejecución de la acción." sqref="A71 M71" xr:uid="{94541AD4-7382-4917-A0E3-A8BF966F6394}"/>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572A2A8-8368-449A-B94A-7EA5910C84E9}">
          <x14:formula1>
            <xm:f>Listas!$V$2:$V$24</xm:f>
          </x14:formula1>
          <xm:sqref>D65:D68</xm:sqref>
        </x14:dataValidation>
        <x14:dataValidation type="list" allowBlank="1" showInputMessage="1" showErrorMessage="1" xr:uid="{F367DEF5-0631-4405-8B25-0C2588C3A5FC}">
          <x14:formula1>
            <xm:f>Listas!$R$2:$R$6</xm:f>
          </x14:formula1>
          <xm:sqref>B64 B31:N31</xm:sqref>
        </x14:dataValidation>
        <x14:dataValidation type="list" allowBlank="1" showInputMessage="1" showErrorMessage="1" xr:uid="{3364E26B-5311-4816-9F72-5DCD66AB5360}">
          <x14:formula1>
            <xm:f>Listas!$M$2:$M$4</xm:f>
          </x14:formula1>
          <xm:sqref>B28:F28</xm:sqref>
        </x14:dataValidation>
        <x14:dataValidation type="list" allowBlank="1" showInputMessage="1" showErrorMessage="1" xr:uid="{6DD84CE2-AD89-4ECF-931B-116F99134912}">
          <x14:formula1>
            <xm:f>Listas!$L$2:$L$6</xm:f>
          </x14:formula1>
          <xm:sqref>B11:N11</xm:sqref>
        </x14:dataValidation>
        <x14:dataValidation type="list" allowBlank="1" showInputMessage="1" showErrorMessage="1" xr:uid="{625B4C34-F790-46EE-9741-949AD96E0318}">
          <x14:formula1>
            <xm:f>Listas!$N$2:$N$7</xm:f>
          </x14:formula1>
          <xm:sqref>H28</xm:sqref>
        </x14:dataValidation>
        <x14:dataValidation type="list" allowBlank="1" showInputMessage="1" showErrorMessage="1" xr:uid="{9C5DCD20-44DA-4E6F-AEAA-DD48A6BD5B9A}">
          <x14:formula1>
            <xm:f>Listas!$B$2:$B$6</xm:f>
          </x14:formula1>
          <xm:sqref>C6:E6</xm:sqref>
        </x14:dataValidation>
        <x14:dataValidation type="list" allowBlank="1" showInputMessage="1" showErrorMessage="1" xr:uid="{5E870CDE-F8DE-49EC-8DF0-182FAE939243}">
          <x14:formula1>
            <xm:f>Listas!$Q$2:$Q$6</xm:f>
          </x14:formula1>
          <xm:sqref>J29</xm:sqref>
        </x14:dataValidation>
        <x14:dataValidation type="list" allowBlank="1" showInputMessage="1" showErrorMessage="1" xr:uid="{2DD196C4-8159-4455-9DFA-62070F032C6E}">
          <x14:formula1>
            <xm:f>Listas!$S$2:$S$6</xm:f>
          </x14:formula1>
          <xm:sqref>I64:J64</xm:sqref>
        </x14:dataValidation>
        <x14:dataValidation type="list" allowBlank="1" showInputMessage="1" showErrorMessage="1" xr:uid="{36200FC0-99DA-4F31-93B8-9C71CE60EAF8}">
          <x14:formula1>
            <xm:f>Listas!$T$2:$T$5</xm:f>
          </x14:formula1>
          <xm:sqref>L64:N64</xm:sqref>
        </x14:dataValidation>
        <x14:dataValidation type="list" allowBlank="1" showInputMessage="1" showErrorMessage="1" xr:uid="{F6C9972D-2361-44B3-B93C-48E674D54D05}">
          <x14:formula1>
            <xm:f>Listas!$C$2:$C$8</xm:f>
          </x14:formula1>
          <xm:sqref>G6:I6</xm:sqref>
        </x14:dataValidation>
        <x14:dataValidation type="list" allowBlank="1" showInputMessage="1" showErrorMessage="1" xr:uid="{F2530D2F-8B16-4411-A177-DC30305AC997}">
          <x14:formula1>
            <xm:f>Listas!$D$2:$D$11</xm:f>
          </x14:formula1>
          <xm:sqref>K6:N6</xm:sqref>
        </x14:dataValidation>
        <x14:dataValidation type="list" allowBlank="1" showInputMessage="1" showErrorMessage="1" xr:uid="{DB57BF03-9BF9-48C5-B1A8-1D76B4344AE0}">
          <x14:formula1>
            <xm:f>Listas!$E$2:$E$5</xm:f>
          </x14:formula1>
          <xm:sqref>C7</xm:sqref>
        </x14:dataValidation>
        <x14:dataValidation type="list" allowBlank="1" showInputMessage="1" showErrorMessage="1" xr:uid="{44F0E626-7D89-439F-874A-EDD2C76A28E5}">
          <x14:formula1>
            <xm:f>Listas!$G$2:$G$8</xm:f>
          </x14:formula1>
          <xm:sqref>C8:H8</xm:sqref>
        </x14:dataValidation>
        <x14:dataValidation type="list" allowBlank="1" showInputMessage="1" showErrorMessage="1" xr:uid="{C6A517DE-2707-4385-9B46-B10BE67D551C}">
          <x14:formula1>
            <xm:f>Listas!$P$2:$P$5</xm:f>
          </x14:formula1>
          <xm:sqref>F29:H29 L60:N60 L56:N56 L52:N52</xm:sqref>
        </x14:dataValidation>
        <x14:dataValidation type="list" allowBlank="1" showInputMessage="1" showErrorMessage="1" xr:uid="{CF623F24-65F7-46A1-860E-81FEF855668F}">
          <x14:formula1>
            <xm:f>Listas!$O$2:$O$4</xm:f>
          </x14:formula1>
          <xm:sqref>B29</xm:sqref>
        </x14:dataValidation>
        <x14:dataValidation type="list" allowBlank="1" showInputMessage="1" showErrorMessage="1" xr:uid="{C93E8396-B8F6-4096-A47D-5816B836B595}">
          <x14:formula1>
            <xm:f>Listas!$I$2:$I$20</xm:f>
          </x14:formula1>
          <xm:sqref>B9:N9</xm:sqref>
        </x14:dataValidation>
        <x14:dataValidation type="list" allowBlank="1" showErrorMessage="1" prompt="Escriba el nombre completo de la persona responsable de reportar la ejecución de la acción." xr:uid="{8753A6C1-1B47-40FB-81CA-AF63890ACDF9}">
          <x14:formula1>
            <xm:f>Listas!$U$2:$U$3</xm:f>
          </x14:formula1>
          <xm:sqref>B69:B70</xm:sqref>
        </x14:dataValidation>
        <x14:dataValidation type="list" allowBlank="1" showInputMessage="1" showErrorMessage="1" xr:uid="{D600A5EA-78E1-4C9C-A796-E8B8E5FA20EB}">
          <x14:formula1>
            <xm:f>Listas!$H$2:$H$20</xm:f>
          </x14:formula1>
          <xm:sqref>J8:N8</xm:sqref>
        </x14:dataValidation>
        <x14:dataValidation type="list" allowBlank="1" showErrorMessage="1" prompt="Escriba el nombre completo de la persona responsable de reportar la ejecución de la acción." xr:uid="{C41F1A25-385E-4FB9-AEB3-0167BB99F826}">
          <x14:formula1>
            <xm:f>Listas!$V$2:$V$26</xm:f>
          </x14:formula1>
          <xm:sqref>B65:C68</xm:sqref>
        </x14:dataValidation>
        <x14:dataValidation type="list" allowBlank="1" showInputMessage="1" showErrorMessage="1" xr:uid="{E8EE82FE-EB19-4AA8-A00D-C27D4F8A86DC}">
          <x14:formula1>
            <xm:f>Listas!$W$2:$W$26</xm:f>
          </x14:formula1>
          <xm:sqref>E65:G68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822A-2347-4CE6-BB05-CD1A938053C2}">
  <dimension ref="A1:AD124"/>
  <sheetViews>
    <sheetView showGridLines="0" topLeftCell="A56" zoomScaleNormal="100"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x14ac:dyDescent="0.25">
      <c r="A11" s="68" t="s">
        <v>27</v>
      </c>
      <c r="B11" s="290" t="s">
        <v>177</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6.5" x14ac:dyDescent="0.35">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x14ac:dyDescent="0.25">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x14ac:dyDescent="0.25">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x14ac:dyDescent="0.25">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x14ac:dyDescent="0.25">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x14ac:dyDescent="0.25">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x14ac:dyDescent="0.25">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x14ac:dyDescent="0.25">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x14ac:dyDescent="0.25">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8:H8"/>
    <mergeCell ref="J8:N8"/>
    <mergeCell ref="C6:E6"/>
    <mergeCell ref="G6:I6"/>
    <mergeCell ref="K6:N6"/>
    <mergeCell ref="C7:F7"/>
    <mergeCell ref="H7:N7"/>
    <mergeCell ref="B1:N1"/>
    <mergeCell ref="A2:N2"/>
    <mergeCell ref="A3:N3"/>
    <mergeCell ref="B4:J4"/>
    <mergeCell ref="L4:N4"/>
    <mergeCell ref="B5:N5"/>
    <mergeCell ref="A12:N12"/>
    <mergeCell ref="B13:C13"/>
    <mergeCell ref="D13:F13"/>
    <mergeCell ref="H13:J13"/>
    <mergeCell ref="K13:N13"/>
    <mergeCell ref="A10:N10"/>
    <mergeCell ref="B11:N11"/>
    <mergeCell ref="B9:N9"/>
    <mergeCell ref="B14:C14"/>
    <mergeCell ref="D14:F14"/>
    <mergeCell ref="H14:J14"/>
    <mergeCell ref="K14:N14"/>
    <mergeCell ref="B15:C15"/>
    <mergeCell ref="D15:F15"/>
    <mergeCell ref="H15:J15"/>
    <mergeCell ref="K15:N15"/>
    <mergeCell ref="B16:C16"/>
    <mergeCell ref="D16:F16"/>
    <mergeCell ref="H16:J16"/>
    <mergeCell ref="K16:N16"/>
    <mergeCell ref="B17:C17"/>
    <mergeCell ref="D17:F17"/>
    <mergeCell ref="H17:J17"/>
    <mergeCell ref="K17:N17"/>
    <mergeCell ref="B18:C18"/>
    <mergeCell ref="D18:F18"/>
    <mergeCell ref="H18:N18"/>
    <mergeCell ref="A19:N19"/>
    <mergeCell ref="B20:C20"/>
    <mergeCell ref="D20:E20"/>
    <mergeCell ref="H20:J20"/>
    <mergeCell ref="L20:N20"/>
    <mergeCell ref="A22:C22"/>
    <mergeCell ref="D22:E22"/>
    <mergeCell ref="F22:G22"/>
    <mergeCell ref="H22:J22"/>
    <mergeCell ref="K22:L22"/>
    <mergeCell ref="M22:N22"/>
    <mergeCell ref="A21:C21"/>
    <mergeCell ref="D21:E21"/>
    <mergeCell ref="F21:G21"/>
    <mergeCell ref="H21:J21"/>
    <mergeCell ref="K21:L21"/>
    <mergeCell ref="M21:N21"/>
    <mergeCell ref="A23:C23"/>
    <mergeCell ref="D23:E23"/>
    <mergeCell ref="F23:G23"/>
    <mergeCell ref="H23:J23"/>
    <mergeCell ref="K23:L23"/>
    <mergeCell ref="M23:N23"/>
    <mergeCell ref="A27:N27"/>
    <mergeCell ref="B28:F28"/>
    <mergeCell ref="H28:N28"/>
    <mergeCell ref="A25:C25"/>
    <mergeCell ref="D25:E25"/>
    <mergeCell ref="F25:G25"/>
    <mergeCell ref="H25:J25"/>
    <mergeCell ref="K25:L25"/>
    <mergeCell ref="M25:N25"/>
    <mergeCell ref="D24:E24"/>
    <mergeCell ref="F24:G24"/>
    <mergeCell ref="H24:J24"/>
    <mergeCell ref="K24:L24"/>
    <mergeCell ref="M24:N24"/>
    <mergeCell ref="A24:C24"/>
    <mergeCell ref="B29:C29"/>
    <mergeCell ref="D29:E29"/>
    <mergeCell ref="F29:H29"/>
    <mergeCell ref="J29:K29"/>
    <mergeCell ref="M29:N29"/>
    <mergeCell ref="A26:C26"/>
    <mergeCell ref="D26:E26"/>
    <mergeCell ref="F26:G26"/>
    <mergeCell ref="H26:J26"/>
    <mergeCell ref="K26:L26"/>
    <mergeCell ref="M26:N26"/>
    <mergeCell ref="A32:A33"/>
    <mergeCell ref="B34:N34"/>
    <mergeCell ref="B35:E35"/>
    <mergeCell ref="F35:G35"/>
    <mergeCell ref="H35:J35"/>
    <mergeCell ref="L35:N35"/>
    <mergeCell ref="B30:E30"/>
    <mergeCell ref="G30:I30"/>
    <mergeCell ref="K30:N30"/>
    <mergeCell ref="B31:N31"/>
    <mergeCell ref="C42:F42"/>
    <mergeCell ref="G42:G49"/>
    <mergeCell ref="H42:H43"/>
    <mergeCell ref="I42:J43"/>
    <mergeCell ref="K42:K49"/>
    <mergeCell ref="B36:E36"/>
    <mergeCell ref="F36:G36"/>
    <mergeCell ref="H36:J36"/>
    <mergeCell ref="L36:N36"/>
    <mergeCell ref="B37:N37"/>
    <mergeCell ref="C46:F46"/>
    <mergeCell ref="H46:H47"/>
    <mergeCell ref="I46:J47"/>
    <mergeCell ref="A38:A41"/>
    <mergeCell ref="B38:C38"/>
    <mergeCell ref="E38:N38"/>
    <mergeCell ref="B39:C39"/>
    <mergeCell ref="E39:N39"/>
    <mergeCell ref="B40:C40"/>
    <mergeCell ref="E40:N40"/>
    <mergeCell ref="B41:C41"/>
    <mergeCell ref="E41:N41"/>
    <mergeCell ref="A50:N50"/>
    <mergeCell ref="B51:N51"/>
    <mergeCell ref="B52:I52"/>
    <mergeCell ref="J52:K52"/>
    <mergeCell ref="L52:N52"/>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A57:A58"/>
    <mergeCell ref="B59:N59"/>
    <mergeCell ref="B60:I60"/>
    <mergeCell ref="J60:K60"/>
    <mergeCell ref="L60:N60"/>
    <mergeCell ref="A53:A54"/>
    <mergeCell ref="B55:N55"/>
    <mergeCell ref="B56:I56"/>
    <mergeCell ref="J56:K56"/>
    <mergeCell ref="L56:N56"/>
    <mergeCell ref="A65:A66"/>
    <mergeCell ref="B65:C66"/>
    <mergeCell ref="D65:D66"/>
    <mergeCell ref="E65:G66"/>
    <mergeCell ref="I65:N65"/>
    <mergeCell ref="I66:N66"/>
    <mergeCell ref="A61:A62"/>
    <mergeCell ref="A63:N63"/>
    <mergeCell ref="D64:G64"/>
    <mergeCell ref="I64:J64"/>
    <mergeCell ref="L64:N64"/>
    <mergeCell ref="C69:G69"/>
    <mergeCell ref="I69:N69"/>
    <mergeCell ref="C70:G70"/>
    <mergeCell ref="I70:N70"/>
    <mergeCell ref="A67:A68"/>
    <mergeCell ref="B67:C68"/>
    <mergeCell ref="D67:D68"/>
    <mergeCell ref="E67:G68"/>
    <mergeCell ref="I67:N67"/>
    <mergeCell ref="I68:N68"/>
    <mergeCell ref="C78:E78"/>
    <mergeCell ref="F78:J78"/>
    <mergeCell ref="K78:N78"/>
    <mergeCell ref="C79:E79"/>
    <mergeCell ref="F79:J79"/>
    <mergeCell ref="K79:N79"/>
    <mergeCell ref="C80:E80"/>
    <mergeCell ref="F80:J80"/>
    <mergeCell ref="K80:N80"/>
    <mergeCell ref="A76:N76"/>
    <mergeCell ref="C77:E77"/>
    <mergeCell ref="F77:J77"/>
    <mergeCell ref="K77:N77"/>
    <mergeCell ref="B74:F74"/>
    <mergeCell ref="H74:N74"/>
    <mergeCell ref="B75:F75"/>
    <mergeCell ref="H75:N75"/>
    <mergeCell ref="A71:N71"/>
    <mergeCell ref="A72:F72"/>
    <mergeCell ref="G72:N72"/>
    <mergeCell ref="B73:F73"/>
    <mergeCell ref="H73:N73"/>
  </mergeCells>
  <dataValidations count="2">
    <dataValidation allowBlank="1" showErrorMessage="1" prompt="Escriba el nombre completo de la persona responsable de reportar la ejecución de la acción." sqref="A67 A65 M71" xr:uid="{67671159-99C4-49F3-B5F6-7C8624E6942B}"/>
    <dataValidation allowBlank="1" showErrorMessage="1" prompt="Escriba el correo electrónico de la persona responsable de reportar la ejecución de la acción." sqref="A71 M71" xr:uid="{D8849459-EC2A-4433-8FE4-1D8DFEA557F2}"/>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BAF03BD-BBA3-4845-B9E7-D51FD354C13A}">
          <x14:formula1>
            <xm:f>Listas!$V$2:$V$24</xm:f>
          </x14:formula1>
          <xm:sqref>D65:D68</xm:sqref>
        </x14:dataValidation>
        <x14:dataValidation type="list" allowBlank="1" showInputMessage="1" showErrorMessage="1" xr:uid="{C0104D1B-3777-45D9-BB46-853C1877C585}">
          <x14:formula1>
            <xm:f>Listas!$R$2:$R$6</xm:f>
          </x14:formula1>
          <xm:sqref>B64 B31:N31</xm:sqref>
        </x14:dataValidation>
        <x14:dataValidation type="list" allowBlank="1" showInputMessage="1" showErrorMessage="1" xr:uid="{D4CB6DF1-D22F-4AC9-91D7-14F01B6A8039}">
          <x14:formula1>
            <xm:f>Listas!$M$2:$M$4</xm:f>
          </x14:formula1>
          <xm:sqref>B28:F28</xm:sqref>
        </x14:dataValidation>
        <x14:dataValidation type="list" allowBlank="1" showInputMessage="1" showErrorMessage="1" xr:uid="{6EC6ABD6-998E-4FCD-BD45-702D9C57528C}">
          <x14:formula1>
            <xm:f>Listas!$L$2:$L$6</xm:f>
          </x14:formula1>
          <xm:sqref>B11:N11</xm:sqref>
        </x14:dataValidation>
        <x14:dataValidation type="list" allowBlank="1" showInputMessage="1" showErrorMessage="1" xr:uid="{6C3B6218-72DC-469D-9DD5-784E8EE97DF1}">
          <x14:formula1>
            <xm:f>Listas!$N$2:$N$7</xm:f>
          </x14:formula1>
          <xm:sqref>H28</xm:sqref>
        </x14:dataValidation>
        <x14:dataValidation type="list" allowBlank="1" showInputMessage="1" showErrorMessage="1" xr:uid="{0FDE09CA-23E2-4E8D-AF20-B81126788054}">
          <x14:formula1>
            <xm:f>Listas!$B$2:$B$6</xm:f>
          </x14:formula1>
          <xm:sqref>C6:E6</xm:sqref>
        </x14:dataValidation>
        <x14:dataValidation type="list" allowBlank="1" showInputMessage="1" showErrorMessage="1" xr:uid="{7A38121F-08A9-469A-B322-8693F684F7D1}">
          <x14:formula1>
            <xm:f>Listas!$Q$2:$Q$6</xm:f>
          </x14:formula1>
          <xm:sqref>J29</xm:sqref>
        </x14:dataValidation>
        <x14:dataValidation type="list" allowBlank="1" showInputMessage="1" showErrorMessage="1" xr:uid="{AAFE45DE-C7FE-4E64-8565-3647B75D8618}">
          <x14:formula1>
            <xm:f>Listas!$S$2:$S$6</xm:f>
          </x14:formula1>
          <xm:sqref>I64:J64</xm:sqref>
        </x14:dataValidation>
        <x14:dataValidation type="list" allowBlank="1" showInputMessage="1" showErrorMessage="1" xr:uid="{680C2E73-E786-498C-B374-CFB0767ED288}">
          <x14:formula1>
            <xm:f>Listas!$T$2:$T$5</xm:f>
          </x14:formula1>
          <xm:sqref>L64:N64</xm:sqref>
        </x14:dataValidation>
        <x14:dataValidation type="list" allowBlank="1" showInputMessage="1" showErrorMessage="1" xr:uid="{A3E133B3-EE07-4794-A014-2BB9AF815999}">
          <x14:formula1>
            <xm:f>Listas!$C$2:$C$8</xm:f>
          </x14:formula1>
          <xm:sqref>G6:I6</xm:sqref>
        </x14:dataValidation>
        <x14:dataValidation type="list" allowBlank="1" showInputMessage="1" showErrorMessage="1" xr:uid="{21417FBE-6AB6-449F-A97E-EE4C8F14D2F8}">
          <x14:formula1>
            <xm:f>Listas!$D$2:$D$11</xm:f>
          </x14:formula1>
          <xm:sqref>K6:N6</xm:sqref>
        </x14:dataValidation>
        <x14:dataValidation type="list" allowBlank="1" showInputMessage="1" showErrorMessage="1" xr:uid="{0CB7A38A-A10C-4771-95FD-D6190B89F83C}">
          <x14:formula1>
            <xm:f>Listas!$E$2:$E$5</xm:f>
          </x14:formula1>
          <xm:sqref>C7</xm:sqref>
        </x14:dataValidation>
        <x14:dataValidation type="list" allowBlank="1" showInputMessage="1" showErrorMessage="1" xr:uid="{125EB442-053E-4B2F-BB7A-27C26EDF5041}">
          <x14:formula1>
            <xm:f>Listas!$G$2:$G$8</xm:f>
          </x14:formula1>
          <xm:sqref>C8:H8</xm:sqref>
        </x14:dataValidation>
        <x14:dataValidation type="list" allowBlank="1" showInputMessage="1" showErrorMessage="1" xr:uid="{0AE2F490-56A9-4BBF-8073-6230F064596D}">
          <x14:formula1>
            <xm:f>Listas!$P$2:$P$5</xm:f>
          </x14:formula1>
          <xm:sqref>F29:H29 L60:N60 L56:N56 L52:N52</xm:sqref>
        </x14:dataValidation>
        <x14:dataValidation type="list" allowBlank="1" showInputMessage="1" showErrorMessage="1" xr:uid="{C4E9D51E-AFA4-4F76-B902-40C8BCD6DC8E}">
          <x14:formula1>
            <xm:f>Listas!$O$2:$O$4</xm:f>
          </x14:formula1>
          <xm:sqref>B29</xm:sqref>
        </x14:dataValidation>
        <x14:dataValidation type="list" allowBlank="1" showInputMessage="1" showErrorMessage="1" xr:uid="{1557E8E6-9069-49EF-AE23-84C13E727420}">
          <x14:formula1>
            <xm:f>Listas!$I$2:$I$20</xm:f>
          </x14:formula1>
          <xm:sqref>B9:N9</xm:sqref>
        </x14:dataValidation>
        <x14:dataValidation type="list" allowBlank="1" showErrorMessage="1" prompt="Escriba el nombre completo de la persona responsable de reportar la ejecución de la acción." xr:uid="{E78A7FF1-B020-4EFF-9677-1E965FA6E810}">
          <x14:formula1>
            <xm:f>Listas!$U$2:$U$3</xm:f>
          </x14:formula1>
          <xm:sqref>B69:B70</xm:sqref>
        </x14:dataValidation>
        <x14:dataValidation type="list" allowBlank="1" showInputMessage="1" showErrorMessage="1" xr:uid="{5A890B65-4CC2-457A-BDE0-4A9A9E737348}">
          <x14:formula1>
            <xm:f>Listas!$H$2:$H$20</xm:f>
          </x14:formula1>
          <xm:sqref>J8:N8</xm:sqref>
        </x14:dataValidation>
        <x14:dataValidation type="list" allowBlank="1" showErrorMessage="1" prompt="Escriba el nombre completo de la persona responsable de reportar la ejecución de la acción." xr:uid="{2B37A7B9-9950-4E9E-AE69-6E577D73BE51}">
          <x14:formula1>
            <xm:f>Listas!$V$2:$V$26</xm:f>
          </x14:formula1>
          <xm:sqref>B65:C68</xm:sqref>
        </x14:dataValidation>
        <x14:dataValidation type="list" allowBlank="1" showInputMessage="1" showErrorMessage="1" xr:uid="{311568FF-114E-4451-ABE7-35BC8C1B5F96}">
          <x14:formula1>
            <xm:f>Listas!$W$2:$W$26</xm:f>
          </x14:formula1>
          <xm:sqref>E65:G68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0019B-6327-46C7-8A8B-6905C8F405E7}">
  <dimension ref="A1:AD124"/>
  <sheetViews>
    <sheetView showGridLines="0" zoomScale="70" zoomScaleNormal="70"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43982CB0-1F00-48EB-AE41-5B69BFB7380E}"/>
    <dataValidation allowBlank="1" showErrorMessage="1" prompt="Escriba el nombre completo de la persona responsable de reportar la ejecución de la acción." sqref="A67 A65 M71" xr:uid="{C28B318E-8F89-4839-8564-EF723F6871E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245570B8-ADEB-4B14-8445-5AF4A6A464D8}">
          <x14:formula1>
            <xm:f>Listas!$H$2:$H$20</xm:f>
          </x14:formula1>
          <xm:sqref>J8:N8</xm:sqref>
        </x14:dataValidation>
        <x14:dataValidation type="list" allowBlank="1" showErrorMessage="1" prompt="Escriba el nombre completo de la persona responsable de reportar la ejecución de la acción." xr:uid="{2F28A0AD-45C7-4458-9E85-C7DCD4DB7BDE}">
          <x14:formula1>
            <xm:f>Listas!$U$2:$U$3</xm:f>
          </x14:formula1>
          <xm:sqref>B69:B70</xm:sqref>
        </x14:dataValidation>
        <x14:dataValidation type="list" allowBlank="1" showInputMessage="1" showErrorMessage="1" xr:uid="{C2CBF460-8D21-46E6-9133-AA97309A40CE}">
          <x14:formula1>
            <xm:f>Listas!$I$2:$I$20</xm:f>
          </x14:formula1>
          <xm:sqref>B9:N9</xm:sqref>
        </x14:dataValidation>
        <x14:dataValidation type="list" allowBlank="1" showInputMessage="1" showErrorMessage="1" xr:uid="{2372CF77-2941-4DF1-A745-7A6A9086BFA8}">
          <x14:formula1>
            <xm:f>Listas!$O$2:$O$4</xm:f>
          </x14:formula1>
          <xm:sqref>B29</xm:sqref>
        </x14:dataValidation>
        <x14:dataValidation type="list" allowBlank="1" showInputMessage="1" showErrorMessage="1" xr:uid="{0B3A6E46-1938-431F-BDC4-91A2FFBB2135}">
          <x14:formula1>
            <xm:f>Listas!$P$2:$P$5</xm:f>
          </x14:formula1>
          <xm:sqref>F29:H29 L60:N60 L56:N56 L52:N52</xm:sqref>
        </x14:dataValidation>
        <x14:dataValidation type="list" allowBlank="1" showInputMessage="1" showErrorMessage="1" xr:uid="{E896B469-59A1-4F64-8FF3-C095C222F6CC}">
          <x14:formula1>
            <xm:f>Listas!$G$2:$G$8</xm:f>
          </x14:formula1>
          <xm:sqref>C8:H8</xm:sqref>
        </x14:dataValidation>
        <x14:dataValidation type="list" allowBlank="1" showInputMessage="1" showErrorMessage="1" xr:uid="{6B8A2943-1CBA-4A2E-8FFB-EE21F42782D7}">
          <x14:formula1>
            <xm:f>Listas!$E$2:$E$5</xm:f>
          </x14:formula1>
          <xm:sqref>C7</xm:sqref>
        </x14:dataValidation>
        <x14:dataValidation type="list" allowBlank="1" showInputMessage="1" showErrorMessage="1" xr:uid="{570F6FCD-F525-4AA3-BF8F-93A21165634B}">
          <x14:formula1>
            <xm:f>Listas!$D$2:$D$11</xm:f>
          </x14:formula1>
          <xm:sqref>K6:N6</xm:sqref>
        </x14:dataValidation>
        <x14:dataValidation type="list" allowBlank="1" showInputMessage="1" showErrorMessage="1" xr:uid="{E18292DA-15FE-4630-ADD5-D446F882B3B4}">
          <x14:formula1>
            <xm:f>Listas!$C$2:$C$8</xm:f>
          </x14:formula1>
          <xm:sqref>G6:I6</xm:sqref>
        </x14:dataValidation>
        <x14:dataValidation type="list" allowBlank="1" showInputMessage="1" showErrorMessage="1" xr:uid="{C7717D74-1444-45C1-B538-D4A2C0F926D6}">
          <x14:formula1>
            <xm:f>Listas!$T$2:$T$5</xm:f>
          </x14:formula1>
          <xm:sqref>L64:N64</xm:sqref>
        </x14:dataValidation>
        <x14:dataValidation type="list" allowBlank="1" showInputMessage="1" showErrorMessage="1" xr:uid="{DEA69B5A-DF96-4EDB-A269-DA655D97DAFA}">
          <x14:formula1>
            <xm:f>Listas!$S$2:$S$6</xm:f>
          </x14:formula1>
          <xm:sqref>I64:J64</xm:sqref>
        </x14:dataValidation>
        <x14:dataValidation type="list" allowBlank="1" showInputMessage="1" showErrorMessage="1" xr:uid="{960FDFB0-1084-44CB-AB86-6883ABD4076A}">
          <x14:formula1>
            <xm:f>Listas!$Q$2:$Q$6</xm:f>
          </x14:formula1>
          <xm:sqref>J29</xm:sqref>
        </x14:dataValidation>
        <x14:dataValidation type="list" allowBlank="1" showInputMessage="1" showErrorMessage="1" xr:uid="{0D5388AB-35E5-46C9-9876-945BE4476583}">
          <x14:formula1>
            <xm:f>Listas!$B$2:$B$6</xm:f>
          </x14:formula1>
          <xm:sqref>C6:E6</xm:sqref>
        </x14:dataValidation>
        <x14:dataValidation type="list" allowBlank="1" showInputMessage="1" showErrorMessage="1" xr:uid="{56E109E6-CC90-4297-8E32-9C9B94FD2EA1}">
          <x14:formula1>
            <xm:f>Listas!$N$2:$N$7</xm:f>
          </x14:formula1>
          <xm:sqref>H28</xm:sqref>
        </x14:dataValidation>
        <x14:dataValidation type="list" allowBlank="1" showInputMessage="1" showErrorMessage="1" xr:uid="{C9C2D7EC-2D18-45AC-B17A-4936DBC8EFAB}">
          <x14:formula1>
            <xm:f>Listas!$L$2:$L$6</xm:f>
          </x14:formula1>
          <xm:sqref>B11:N11</xm:sqref>
        </x14:dataValidation>
        <x14:dataValidation type="list" allowBlank="1" showInputMessage="1" showErrorMessage="1" xr:uid="{95C165AF-1730-4C6A-AC41-44A95EB40BDA}">
          <x14:formula1>
            <xm:f>Listas!$M$2:$M$4</xm:f>
          </x14:formula1>
          <xm:sqref>B28:F28</xm:sqref>
        </x14:dataValidation>
        <x14:dataValidation type="list" allowBlank="1" showInputMessage="1" showErrorMessage="1" xr:uid="{0414DADE-D733-4111-AB72-8D68C68BB872}">
          <x14:formula1>
            <xm:f>Listas!$R$2:$R$6</xm:f>
          </x14:formula1>
          <xm:sqref>B64 B31:N31</xm:sqref>
        </x14:dataValidation>
        <x14:dataValidation type="list" allowBlank="1" showErrorMessage="1" prompt="Escriba el nombre completo de la persona responsable de reportar la ejecución de la acción." xr:uid="{79DE9BCB-4430-4180-AF3B-EC15E4032E4D}">
          <x14:formula1>
            <xm:f>Listas!$V$2:$V$24</xm:f>
          </x14:formula1>
          <xm:sqref>D65:D68</xm:sqref>
        </x14:dataValidation>
        <x14:dataValidation type="list" allowBlank="1" showErrorMessage="1" prompt="Escriba el nombre completo de la persona responsable de reportar la ejecución de la acción." xr:uid="{7F9BCD08-8747-45B5-B5D2-65E8427FC86A}">
          <x14:formula1>
            <xm:f>Listas!$V$2:$V$26</xm:f>
          </x14:formula1>
          <xm:sqref>B65:C68</xm:sqref>
        </x14:dataValidation>
        <x14:dataValidation type="list" allowBlank="1" showInputMessage="1" showErrorMessage="1" xr:uid="{DE6C59FC-514D-4B22-85AD-FD4DCBBE9B81}">
          <x14:formula1>
            <xm:f>Listas!$W$2:$W$26</xm:f>
          </x14:formula1>
          <xm:sqref>E65:G68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267-01FC-4D6C-9B33-3F9276279E6C}">
  <dimension ref="A1:AD124"/>
  <sheetViews>
    <sheetView showGridLines="0" topLeftCell="A61" zoomScaleNormal="100"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243</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3D75CB8C-2CB6-4C73-A53A-B4341A7E1CFB}"/>
    <dataValidation allowBlank="1" showErrorMessage="1" prompt="Escriba el nombre completo de la persona responsable de reportar la ejecución de la acción." sqref="A67 A65 M71" xr:uid="{5250AAA3-51A4-43AC-886A-2B0BCAA590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BE7029D-C5FF-4256-881C-D39D4CBC2330}">
          <x14:formula1>
            <xm:f>Listas!$H$2:$H$20</xm:f>
          </x14:formula1>
          <xm:sqref>J8:N8</xm:sqref>
        </x14:dataValidation>
        <x14:dataValidation type="list" allowBlank="1" showErrorMessage="1" prompt="Escriba el nombre completo de la persona responsable de reportar la ejecución de la acción." xr:uid="{8CD1794F-2384-45CC-BA06-8EA966C3232E}">
          <x14:formula1>
            <xm:f>Listas!$U$2:$U$3</xm:f>
          </x14:formula1>
          <xm:sqref>B69:B70</xm:sqref>
        </x14:dataValidation>
        <x14:dataValidation type="list" allowBlank="1" showInputMessage="1" showErrorMessage="1" xr:uid="{B46FBEDE-02B6-4624-9D32-ADE5E2CB7508}">
          <x14:formula1>
            <xm:f>Listas!$I$2:$I$20</xm:f>
          </x14:formula1>
          <xm:sqref>B9:N9</xm:sqref>
        </x14:dataValidation>
        <x14:dataValidation type="list" allowBlank="1" showInputMessage="1" showErrorMessage="1" xr:uid="{3B55D314-6A8D-4D22-B021-6074F5115285}">
          <x14:formula1>
            <xm:f>Listas!$O$2:$O$4</xm:f>
          </x14:formula1>
          <xm:sqref>B29</xm:sqref>
        </x14:dataValidation>
        <x14:dataValidation type="list" allowBlank="1" showInputMessage="1" showErrorMessage="1" xr:uid="{F7736041-533B-4D4C-B440-3A854B73166E}">
          <x14:formula1>
            <xm:f>Listas!$P$2:$P$5</xm:f>
          </x14:formula1>
          <xm:sqref>F29:H29 L60:N60 L56:N56 L52:N52</xm:sqref>
        </x14:dataValidation>
        <x14:dataValidation type="list" allowBlank="1" showInputMessage="1" showErrorMessage="1" xr:uid="{0F61865E-0EB1-4FBE-AB1E-BEA4563C3A1F}">
          <x14:formula1>
            <xm:f>Listas!$G$2:$G$8</xm:f>
          </x14:formula1>
          <xm:sqref>C8:H8</xm:sqref>
        </x14:dataValidation>
        <x14:dataValidation type="list" allowBlank="1" showInputMessage="1" showErrorMessage="1" xr:uid="{977FE5C9-07CB-438D-B98A-0656B146B8ED}">
          <x14:formula1>
            <xm:f>Listas!$E$2:$E$5</xm:f>
          </x14:formula1>
          <xm:sqref>C7</xm:sqref>
        </x14:dataValidation>
        <x14:dataValidation type="list" allowBlank="1" showInputMessage="1" showErrorMessage="1" xr:uid="{105B2344-6118-4BA0-BCB9-1F96B04B5713}">
          <x14:formula1>
            <xm:f>Listas!$D$2:$D$11</xm:f>
          </x14:formula1>
          <xm:sqref>K6:N6</xm:sqref>
        </x14:dataValidation>
        <x14:dataValidation type="list" allowBlank="1" showInputMessage="1" showErrorMessage="1" xr:uid="{AF6371E7-F68E-48AE-AA15-94E5025DE7F8}">
          <x14:formula1>
            <xm:f>Listas!$C$2:$C$8</xm:f>
          </x14:formula1>
          <xm:sqref>G6:I6</xm:sqref>
        </x14:dataValidation>
        <x14:dataValidation type="list" allowBlank="1" showInputMessage="1" showErrorMessage="1" xr:uid="{1E6955B4-830C-4767-8F8E-86F2058EC0A7}">
          <x14:formula1>
            <xm:f>Listas!$T$2:$T$5</xm:f>
          </x14:formula1>
          <xm:sqref>L64:N64</xm:sqref>
        </x14:dataValidation>
        <x14:dataValidation type="list" allowBlank="1" showInputMessage="1" showErrorMessage="1" xr:uid="{FE4C57A0-A37D-4937-A9FD-38CC83C1EED3}">
          <x14:formula1>
            <xm:f>Listas!$S$2:$S$6</xm:f>
          </x14:formula1>
          <xm:sqref>I64:J64</xm:sqref>
        </x14:dataValidation>
        <x14:dataValidation type="list" allowBlank="1" showInputMessage="1" showErrorMessage="1" xr:uid="{6D533A3B-4AFA-4A23-AA44-7A1763FC1653}">
          <x14:formula1>
            <xm:f>Listas!$Q$2:$Q$6</xm:f>
          </x14:formula1>
          <xm:sqref>J29</xm:sqref>
        </x14:dataValidation>
        <x14:dataValidation type="list" allowBlank="1" showInputMessage="1" showErrorMessage="1" xr:uid="{F2791FCD-DDF0-4CAD-A97D-F6979103CA5C}">
          <x14:formula1>
            <xm:f>Listas!$B$2:$B$6</xm:f>
          </x14:formula1>
          <xm:sqref>C6:E6</xm:sqref>
        </x14:dataValidation>
        <x14:dataValidation type="list" allowBlank="1" showInputMessage="1" showErrorMessage="1" xr:uid="{45EFCAD1-049C-400A-B196-822C1976C688}">
          <x14:formula1>
            <xm:f>Listas!$N$2:$N$7</xm:f>
          </x14:formula1>
          <xm:sqref>H28</xm:sqref>
        </x14:dataValidation>
        <x14:dataValidation type="list" allowBlank="1" showInputMessage="1" showErrorMessage="1" xr:uid="{1BC01ECD-76E8-4F3C-82BB-FC73F001456C}">
          <x14:formula1>
            <xm:f>Listas!$L$2:$L$6</xm:f>
          </x14:formula1>
          <xm:sqref>B11:N11</xm:sqref>
        </x14:dataValidation>
        <x14:dataValidation type="list" allowBlank="1" showInputMessage="1" showErrorMessage="1" xr:uid="{AC7A2090-2DC1-4FC5-ACEE-51A45BE697EC}">
          <x14:formula1>
            <xm:f>Listas!$M$2:$M$4</xm:f>
          </x14:formula1>
          <xm:sqref>B28:F28</xm:sqref>
        </x14:dataValidation>
        <x14:dataValidation type="list" allowBlank="1" showInputMessage="1" showErrorMessage="1" xr:uid="{1183455B-6628-4F3A-A843-8C07B4C96E85}">
          <x14:formula1>
            <xm:f>Listas!$R$2:$R$6</xm:f>
          </x14:formula1>
          <xm:sqref>B64 B31:N31</xm:sqref>
        </x14:dataValidation>
        <x14:dataValidation type="list" allowBlank="1" showErrorMessage="1" prompt="Escriba el nombre completo de la persona responsable de reportar la ejecución de la acción." xr:uid="{C5AE637E-8202-4B2C-9E4B-FD4AEBA5AF77}">
          <x14:formula1>
            <xm:f>Listas!$V$2:$V$24</xm:f>
          </x14:formula1>
          <xm:sqref>D65:D68</xm:sqref>
        </x14:dataValidation>
        <x14:dataValidation type="list" allowBlank="1" showErrorMessage="1" prompt="Escriba el nombre completo de la persona responsable de reportar la ejecución de la acción." xr:uid="{89660740-2619-4697-A79E-7D10BE46A959}">
          <x14:formula1>
            <xm:f>Listas!$V$2:$V$26</xm:f>
          </x14:formula1>
          <xm:sqref>B65:C68</xm:sqref>
        </x14:dataValidation>
        <x14:dataValidation type="list" allowBlank="1" showInputMessage="1" showErrorMessage="1" xr:uid="{ADFF8C4B-347B-4214-8728-C2E6D0E78C33}">
          <x14:formula1>
            <xm:f>Listas!$W$2:$W$26</xm:f>
          </x14:formula1>
          <xm:sqref>E65:G68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FBA6-F2FC-47F2-B436-163B0C98D8FE}">
  <dimension ref="A1:AD124"/>
  <sheetViews>
    <sheetView showGridLines="0" topLeftCell="A59" zoomScaleNormal="100"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correo electrónico de la persona responsable de reportar la ejecución de la acción." sqref="A71 M71" xr:uid="{B8F94CB1-6E78-4CFB-A45A-D0F25540501B}"/>
    <dataValidation allowBlank="1" showErrorMessage="1" prompt="Escriba el nombre completo de la persona responsable de reportar la ejecución de la acción." sqref="A67 A65 M71" xr:uid="{294627BB-EFF6-4982-91D6-2939D1D486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9291AE17-FC61-4A17-B5C8-53E0C536D2E8}">
          <x14:formula1>
            <xm:f>Listas!$H$2:$H$20</xm:f>
          </x14:formula1>
          <xm:sqref>J8:N8</xm:sqref>
        </x14:dataValidation>
        <x14:dataValidation type="list" allowBlank="1" showErrorMessage="1" prompt="Escriba el nombre completo de la persona responsable de reportar la ejecución de la acción." xr:uid="{C2C9FDA4-9FF7-4029-AC1D-0C6849E404ED}">
          <x14:formula1>
            <xm:f>Listas!$U$2:$U$3</xm:f>
          </x14:formula1>
          <xm:sqref>B69:B70</xm:sqref>
        </x14:dataValidation>
        <x14:dataValidation type="list" allowBlank="1" showInputMessage="1" showErrorMessage="1" xr:uid="{0922CCCF-9719-4742-9E13-6F5D4C112F0C}">
          <x14:formula1>
            <xm:f>Listas!$I$2:$I$20</xm:f>
          </x14:formula1>
          <xm:sqref>B9:N9</xm:sqref>
        </x14:dataValidation>
        <x14:dataValidation type="list" allowBlank="1" showInputMessage="1" showErrorMessage="1" xr:uid="{72255516-2EC3-490D-B8E5-58E523B97BD8}">
          <x14:formula1>
            <xm:f>Listas!$O$2:$O$4</xm:f>
          </x14:formula1>
          <xm:sqref>B29</xm:sqref>
        </x14:dataValidation>
        <x14:dataValidation type="list" allowBlank="1" showInputMessage="1" showErrorMessage="1" xr:uid="{954B22E1-86B4-47E0-B8D0-0BBEB65DEA86}">
          <x14:formula1>
            <xm:f>Listas!$P$2:$P$5</xm:f>
          </x14:formula1>
          <xm:sqref>F29:H29 L60:N60 L56:N56 L52:N52</xm:sqref>
        </x14:dataValidation>
        <x14:dataValidation type="list" allowBlank="1" showInputMessage="1" showErrorMessage="1" xr:uid="{8464A22C-7716-4BEA-9826-5BE0AFA09986}">
          <x14:formula1>
            <xm:f>Listas!$G$2:$G$8</xm:f>
          </x14:formula1>
          <xm:sqref>C8:H8</xm:sqref>
        </x14:dataValidation>
        <x14:dataValidation type="list" allowBlank="1" showInputMessage="1" showErrorMessage="1" xr:uid="{5FBF5480-E0E2-4E4D-A079-1589AEF0AE11}">
          <x14:formula1>
            <xm:f>Listas!$E$2:$E$5</xm:f>
          </x14:formula1>
          <xm:sqref>C7</xm:sqref>
        </x14:dataValidation>
        <x14:dataValidation type="list" allowBlank="1" showInputMessage="1" showErrorMessage="1" xr:uid="{A6F5C80E-99B2-4041-B138-FC6C82241AFA}">
          <x14:formula1>
            <xm:f>Listas!$D$2:$D$11</xm:f>
          </x14:formula1>
          <xm:sqref>K6:N6</xm:sqref>
        </x14:dataValidation>
        <x14:dataValidation type="list" allowBlank="1" showInputMessage="1" showErrorMessage="1" xr:uid="{BF661868-769D-4039-BCF0-B8AB5FF09A85}">
          <x14:formula1>
            <xm:f>Listas!$C$2:$C$8</xm:f>
          </x14:formula1>
          <xm:sqref>G6:I6</xm:sqref>
        </x14:dataValidation>
        <x14:dataValidation type="list" allowBlank="1" showInputMessage="1" showErrorMessage="1" xr:uid="{40ED7365-D5EE-4B39-B78C-9F3EAD5D3C87}">
          <x14:formula1>
            <xm:f>Listas!$T$2:$T$5</xm:f>
          </x14:formula1>
          <xm:sqref>L64:N64</xm:sqref>
        </x14:dataValidation>
        <x14:dataValidation type="list" allowBlank="1" showInputMessage="1" showErrorMessage="1" xr:uid="{0C1F4E76-8F1E-4760-B85D-6C403252622A}">
          <x14:formula1>
            <xm:f>Listas!$S$2:$S$6</xm:f>
          </x14:formula1>
          <xm:sqref>I64:J64</xm:sqref>
        </x14:dataValidation>
        <x14:dataValidation type="list" allowBlank="1" showInputMessage="1" showErrorMessage="1" xr:uid="{86935907-D006-4A11-B8AB-3082784DF5F2}">
          <x14:formula1>
            <xm:f>Listas!$Q$2:$Q$6</xm:f>
          </x14:formula1>
          <xm:sqref>J29</xm:sqref>
        </x14:dataValidation>
        <x14:dataValidation type="list" allowBlank="1" showInputMessage="1" showErrorMessage="1" xr:uid="{10715FEC-F355-422C-83F6-6CFF6B4BDAB2}">
          <x14:formula1>
            <xm:f>Listas!$B$2:$B$6</xm:f>
          </x14:formula1>
          <xm:sqref>C6:E6</xm:sqref>
        </x14:dataValidation>
        <x14:dataValidation type="list" allowBlank="1" showInputMessage="1" showErrorMessage="1" xr:uid="{C76C09FB-1461-45E6-8778-757BD69497FC}">
          <x14:formula1>
            <xm:f>Listas!$N$2:$N$7</xm:f>
          </x14:formula1>
          <xm:sqref>H28</xm:sqref>
        </x14:dataValidation>
        <x14:dataValidation type="list" allowBlank="1" showInputMessage="1" showErrorMessage="1" xr:uid="{211DCB2C-E60F-429A-87BA-6F47DF26A12E}">
          <x14:formula1>
            <xm:f>Listas!$L$2:$L$6</xm:f>
          </x14:formula1>
          <xm:sqref>B11:N11</xm:sqref>
        </x14:dataValidation>
        <x14:dataValidation type="list" allowBlank="1" showInputMessage="1" showErrorMessage="1" xr:uid="{99D5DEF2-F2B8-40D5-BC3D-7B0528266CE9}">
          <x14:formula1>
            <xm:f>Listas!$M$2:$M$4</xm:f>
          </x14:formula1>
          <xm:sqref>B28:F28</xm:sqref>
        </x14:dataValidation>
        <x14:dataValidation type="list" allowBlank="1" showInputMessage="1" showErrorMessage="1" xr:uid="{8BFCC350-ECFB-4132-AED2-1F4A4954D88C}">
          <x14:formula1>
            <xm:f>Listas!$R$2:$R$6</xm:f>
          </x14:formula1>
          <xm:sqref>B64 B31:N31</xm:sqref>
        </x14:dataValidation>
        <x14:dataValidation type="list" allowBlank="1" showErrorMessage="1" prompt="Escriba el nombre completo de la persona responsable de reportar la ejecución de la acción." xr:uid="{E492F305-0392-470C-9902-852C55D0C24A}">
          <x14:formula1>
            <xm:f>Listas!$V$2:$V$24</xm:f>
          </x14:formula1>
          <xm:sqref>D65:D68</xm:sqref>
        </x14:dataValidation>
        <x14:dataValidation type="list" allowBlank="1" showErrorMessage="1" prompt="Escriba el nombre completo de la persona responsable de reportar la ejecución de la acción." xr:uid="{0E14FFBC-76D2-46B7-AB51-3A131B45BDA2}">
          <x14:formula1>
            <xm:f>Listas!$V$2:$V$26</xm:f>
          </x14:formula1>
          <xm:sqref>B65:C68</xm:sqref>
        </x14:dataValidation>
        <x14:dataValidation type="list" allowBlank="1" showInputMessage="1" showErrorMessage="1" xr:uid="{36D59C5B-DFD4-45AE-A0BA-391BA91961B9}">
          <x14:formula1>
            <xm:f>Listas!$W$2:$W$26</xm:f>
          </x14:formula1>
          <xm:sqref>E65:G68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3F7F-E0BE-4E4D-86C2-7E35F37D31E3}">
  <dimension ref="A1:AD124"/>
  <sheetViews>
    <sheetView showGridLines="0" topLeftCell="A60" zoomScaleNormal="100" zoomScaleSheetLayoutView="106" workbookViewId="0">
      <selection activeCell="E67" sqref="E67: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177</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B927E4BB-0FEC-4D49-9118-866D023C165A}"/>
    <dataValidation allowBlank="1" showErrorMessage="1" prompt="Escriba el correo electrónico de la persona responsable de reportar la ejecución de la acción." sqref="A71 M71" xr:uid="{8851D892-EB76-4542-AE74-1DFB250FA5A9}"/>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FA9F80B-29FB-4A33-BA11-C8B910E2A93F}">
          <x14:formula1>
            <xm:f>Listas!$V$2:$V$24</xm:f>
          </x14:formula1>
          <xm:sqref>D65:D68</xm:sqref>
        </x14:dataValidation>
        <x14:dataValidation type="list" allowBlank="1" showInputMessage="1" showErrorMessage="1" xr:uid="{55812B3A-BB0D-477E-B37F-4A70B800471E}">
          <x14:formula1>
            <xm:f>Listas!$R$2:$R$6</xm:f>
          </x14:formula1>
          <xm:sqref>B64 B31:N31</xm:sqref>
        </x14:dataValidation>
        <x14:dataValidation type="list" allowBlank="1" showInputMessage="1" showErrorMessage="1" xr:uid="{647F9F26-374F-4484-A466-6D68E0C43830}">
          <x14:formula1>
            <xm:f>Listas!$M$2:$M$4</xm:f>
          </x14:formula1>
          <xm:sqref>B28:F28</xm:sqref>
        </x14:dataValidation>
        <x14:dataValidation type="list" allowBlank="1" showInputMessage="1" showErrorMessage="1" xr:uid="{11F4B9D9-B7EE-436D-A260-A730093E3612}">
          <x14:formula1>
            <xm:f>Listas!$L$2:$L$6</xm:f>
          </x14:formula1>
          <xm:sqref>B11:N11</xm:sqref>
        </x14:dataValidation>
        <x14:dataValidation type="list" allowBlank="1" showInputMessage="1" showErrorMessage="1" xr:uid="{1A0553EF-F143-4963-9517-163FAEAE5DB8}">
          <x14:formula1>
            <xm:f>Listas!$N$2:$N$7</xm:f>
          </x14:formula1>
          <xm:sqref>H28</xm:sqref>
        </x14:dataValidation>
        <x14:dataValidation type="list" allowBlank="1" showInputMessage="1" showErrorMessage="1" xr:uid="{9A07D8ED-F63B-45DB-B5C1-3BC66BA6B3B7}">
          <x14:formula1>
            <xm:f>Listas!$B$2:$B$6</xm:f>
          </x14:formula1>
          <xm:sqref>C6:E6</xm:sqref>
        </x14:dataValidation>
        <x14:dataValidation type="list" allowBlank="1" showInputMessage="1" showErrorMessage="1" xr:uid="{DA37DE98-B048-4037-A03C-20B42DFCCF77}">
          <x14:formula1>
            <xm:f>Listas!$Q$2:$Q$6</xm:f>
          </x14:formula1>
          <xm:sqref>J29</xm:sqref>
        </x14:dataValidation>
        <x14:dataValidation type="list" allowBlank="1" showInputMessage="1" showErrorMessage="1" xr:uid="{11ED826D-3AB0-4E08-90B4-D2B24BDDAB90}">
          <x14:formula1>
            <xm:f>Listas!$S$2:$S$6</xm:f>
          </x14:formula1>
          <xm:sqref>I64:J64</xm:sqref>
        </x14:dataValidation>
        <x14:dataValidation type="list" allowBlank="1" showInputMessage="1" showErrorMessage="1" xr:uid="{B4962534-EE29-4228-BBBD-4BDF098CB216}">
          <x14:formula1>
            <xm:f>Listas!$T$2:$T$5</xm:f>
          </x14:formula1>
          <xm:sqref>L64:N64</xm:sqref>
        </x14:dataValidation>
        <x14:dataValidation type="list" allowBlank="1" showInputMessage="1" showErrorMessage="1" xr:uid="{CA99070A-8230-49F3-9BAD-39D314F1FC34}">
          <x14:formula1>
            <xm:f>Listas!$C$2:$C$8</xm:f>
          </x14:formula1>
          <xm:sqref>G6:I6</xm:sqref>
        </x14:dataValidation>
        <x14:dataValidation type="list" allowBlank="1" showInputMessage="1" showErrorMessage="1" xr:uid="{3F243E27-E74E-44AC-9FF4-30F4480B0125}">
          <x14:formula1>
            <xm:f>Listas!$D$2:$D$11</xm:f>
          </x14:formula1>
          <xm:sqref>K6:N6</xm:sqref>
        </x14:dataValidation>
        <x14:dataValidation type="list" allowBlank="1" showInputMessage="1" showErrorMessage="1" xr:uid="{B9757470-381E-41EF-A020-D6D643001FA5}">
          <x14:formula1>
            <xm:f>Listas!$E$2:$E$5</xm:f>
          </x14:formula1>
          <xm:sqref>C7</xm:sqref>
        </x14:dataValidation>
        <x14:dataValidation type="list" allowBlank="1" showInputMessage="1" showErrorMessage="1" xr:uid="{0557BE30-967B-4182-A9B3-886D2DB5B9CF}">
          <x14:formula1>
            <xm:f>Listas!$G$2:$G$8</xm:f>
          </x14:formula1>
          <xm:sqref>C8:H8</xm:sqref>
        </x14:dataValidation>
        <x14:dataValidation type="list" allowBlank="1" showInputMessage="1" showErrorMessage="1" xr:uid="{73EACEDD-3FBA-4343-85B2-FCE14179D1C9}">
          <x14:formula1>
            <xm:f>Listas!$P$2:$P$5</xm:f>
          </x14:formula1>
          <xm:sqref>F29:H29 L60:N60 L56:N56 L52:N52</xm:sqref>
        </x14:dataValidation>
        <x14:dataValidation type="list" allowBlank="1" showInputMessage="1" showErrorMessage="1" xr:uid="{3159A821-3384-4512-992F-146AC242866F}">
          <x14:formula1>
            <xm:f>Listas!$O$2:$O$4</xm:f>
          </x14:formula1>
          <xm:sqref>B29</xm:sqref>
        </x14:dataValidation>
        <x14:dataValidation type="list" allowBlank="1" showInputMessage="1" showErrorMessage="1" xr:uid="{CDFA1ED2-D1D8-4CC2-81A8-EEA0D33745A7}">
          <x14:formula1>
            <xm:f>Listas!$I$2:$I$20</xm:f>
          </x14:formula1>
          <xm:sqref>B9:N9</xm:sqref>
        </x14:dataValidation>
        <x14:dataValidation type="list" allowBlank="1" showErrorMessage="1" prompt="Escriba el nombre completo de la persona responsable de reportar la ejecución de la acción." xr:uid="{C9EBE938-3805-4BB7-886F-FDB8325F6B5D}">
          <x14:formula1>
            <xm:f>Listas!$U$2:$U$3</xm:f>
          </x14:formula1>
          <xm:sqref>B69:B70</xm:sqref>
        </x14:dataValidation>
        <x14:dataValidation type="list" allowBlank="1" showInputMessage="1" showErrorMessage="1" xr:uid="{86BF5B97-E842-4FF9-A92F-1AB82AB9F6AE}">
          <x14:formula1>
            <xm:f>Listas!$H$2:$H$20</xm:f>
          </x14:formula1>
          <xm:sqref>J8:N8</xm:sqref>
        </x14:dataValidation>
        <x14:dataValidation type="list" allowBlank="1" showErrorMessage="1" prompt="Escriba el nombre completo de la persona responsable de reportar la ejecución de la acción." xr:uid="{68492A8C-D823-4C44-B40E-EC1D76ABDA39}">
          <x14:formula1>
            <xm:f>Listas!$V$2:$V$26</xm:f>
          </x14:formula1>
          <xm:sqref>B65:C68</xm:sqref>
        </x14:dataValidation>
        <x14:dataValidation type="list" allowBlank="1" showInputMessage="1" showErrorMessage="1" xr:uid="{26ADDEFF-2EC4-44E1-AF65-522A6FD70051}">
          <x14:formula1>
            <xm:f>Listas!$W$2:$W$26</xm:f>
          </x14:formula1>
          <xm:sqref>E65:G68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0F93D-1933-497F-ABF8-EAE77EEC9C04}">
  <dimension ref="A1:AD124"/>
  <sheetViews>
    <sheetView showGridLines="0" topLeftCell="A63" zoomScale="50" zoomScaleNormal="50" zoomScaleSheetLayoutView="106" workbookViewId="0">
      <selection activeCell="E65" sqref="E65:G68"/>
    </sheetView>
  </sheetViews>
  <sheetFormatPr baseColWidth="10" defaultColWidth="11.453125" defaultRowHeight="13.5" x14ac:dyDescent="0.25"/>
  <cols>
    <col min="1" max="1" width="34.26953125" style="1" customWidth="1"/>
    <col min="2" max="2" width="18.453125" style="1" customWidth="1"/>
    <col min="3" max="3" width="19.7265625" style="1" customWidth="1"/>
    <col min="4" max="4" width="10.26953125" style="1" customWidth="1"/>
    <col min="5" max="5" width="10.453125" style="1" customWidth="1"/>
    <col min="6" max="6" width="14.26953125" style="1" customWidth="1"/>
    <col min="7" max="7" width="16.453125" style="1" customWidth="1"/>
    <col min="8" max="8" width="16.26953125" style="1" customWidth="1"/>
    <col min="9" max="9" width="14.26953125" style="1" customWidth="1"/>
    <col min="10" max="10" width="20.1796875" style="1" customWidth="1"/>
    <col min="11" max="11" width="15.7265625" style="1" customWidth="1"/>
    <col min="12" max="12" width="12.26953125" style="1" customWidth="1"/>
    <col min="13" max="13" width="11.453125" style="1" customWidth="1"/>
    <col min="14" max="14" width="14.26953125" style="1" customWidth="1"/>
    <col min="15" max="15" width="26" style="1" customWidth="1"/>
    <col min="16" max="17" width="11.453125" style="1"/>
    <col min="18" max="18" width="78.453125" style="17" customWidth="1"/>
    <col min="19" max="16384" width="11.453125" style="1"/>
  </cols>
  <sheetData>
    <row r="1" spans="1:25" ht="87.75" customHeight="1" thickBot="1" x14ac:dyDescent="0.3">
      <c r="A1" s="65"/>
      <c r="B1" s="297" t="s">
        <v>0</v>
      </c>
      <c r="C1" s="298"/>
      <c r="D1" s="298"/>
      <c r="E1" s="298"/>
      <c r="F1" s="298"/>
      <c r="G1" s="298"/>
      <c r="H1" s="298"/>
      <c r="I1" s="298"/>
      <c r="J1" s="298"/>
      <c r="K1" s="298"/>
      <c r="L1" s="298"/>
      <c r="M1" s="298"/>
      <c r="N1" s="299"/>
      <c r="O1" s="17"/>
      <c r="P1" s="17"/>
      <c r="Q1" s="17"/>
      <c r="S1" s="17"/>
      <c r="T1" s="17"/>
      <c r="U1" s="17"/>
      <c r="V1" s="17"/>
      <c r="W1" s="17"/>
      <c r="X1" s="17"/>
      <c r="Y1" s="17"/>
    </row>
    <row r="2" spans="1:25" ht="3.75" customHeight="1" thickBot="1" x14ac:dyDescent="0.3">
      <c r="A2" s="300"/>
      <c r="B2" s="300"/>
      <c r="C2" s="300"/>
      <c r="D2" s="300"/>
      <c r="E2" s="300"/>
      <c r="F2" s="300"/>
      <c r="G2" s="300"/>
      <c r="H2" s="300"/>
      <c r="I2" s="300"/>
      <c r="J2" s="300"/>
      <c r="K2" s="300"/>
      <c r="L2" s="300"/>
      <c r="M2" s="300"/>
      <c r="N2" s="300"/>
      <c r="O2" s="17"/>
      <c r="P2" s="17"/>
      <c r="Q2" s="17"/>
      <c r="S2" s="17"/>
      <c r="T2" s="17"/>
      <c r="U2" s="17"/>
      <c r="V2" s="17"/>
      <c r="W2" s="17"/>
      <c r="X2" s="17"/>
      <c r="Y2" s="17"/>
    </row>
    <row r="3" spans="1:25" s="2" customFormat="1" ht="35.65" customHeight="1" thickBot="1" x14ac:dyDescent="0.3">
      <c r="A3" s="135" t="s">
        <v>1</v>
      </c>
      <c r="B3" s="136"/>
      <c r="C3" s="136"/>
      <c r="D3" s="136"/>
      <c r="E3" s="136"/>
      <c r="F3" s="136"/>
      <c r="G3" s="136"/>
      <c r="H3" s="136"/>
      <c r="I3" s="136"/>
      <c r="J3" s="136"/>
      <c r="K3" s="136"/>
      <c r="L3" s="136"/>
      <c r="M3" s="136"/>
      <c r="N3" s="137"/>
      <c r="O3" s="17"/>
      <c r="P3" s="17"/>
      <c r="Q3" s="17"/>
      <c r="R3" s="17"/>
      <c r="S3" s="17"/>
      <c r="T3" s="17"/>
      <c r="U3" s="17"/>
      <c r="V3" s="17"/>
      <c r="W3" s="17"/>
      <c r="X3" s="17"/>
      <c r="Y3" s="17"/>
    </row>
    <row r="4" spans="1:25" ht="34.15" customHeight="1" x14ac:dyDescent="0.25">
      <c r="A4" s="66" t="s">
        <v>2</v>
      </c>
      <c r="B4" s="301"/>
      <c r="C4" s="301"/>
      <c r="D4" s="301"/>
      <c r="E4" s="301"/>
      <c r="F4" s="301"/>
      <c r="G4" s="301"/>
      <c r="H4" s="301"/>
      <c r="I4" s="301"/>
      <c r="J4" s="301"/>
      <c r="K4" s="3" t="s">
        <v>4</v>
      </c>
      <c r="L4" s="301"/>
      <c r="M4" s="301"/>
      <c r="N4" s="302"/>
      <c r="O4" s="17"/>
      <c r="P4" s="17"/>
      <c r="Q4" s="17"/>
      <c r="S4" s="17"/>
      <c r="T4" s="17"/>
      <c r="U4" s="17"/>
      <c r="V4" s="17"/>
      <c r="W4" s="17"/>
      <c r="X4" s="17"/>
      <c r="Y4" s="17"/>
    </row>
    <row r="5" spans="1:25" ht="50.65" customHeight="1" x14ac:dyDescent="0.25">
      <c r="A5" s="67" t="s">
        <v>6</v>
      </c>
      <c r="B5" s="329"/>
      <c r="C5" s="329"/>
      <c r="D5" s="329"/>
      <c r="E5" s="329"/>
      <c r="F5" s="329"/>
      <c r="G5" s="329"/>
      <c r="H5" s="329"/>
      <c r="I5" s="329"/>
      <c r="J5" s="329"/>
      <c r="K5" s="329"/>
      <c r="L5" s="329"/>
      <c r="M5" s="329"/>
      <c r="N5" s="330"/>
      <c r="O5" s="17"/>
      <c r="P5" s="17"/>
      <c r="Q5" s="17"/>
      <c r="S5" s="17"/>
      <c r="T5" s="17"/>
      <c r="U5" s="17"/>
      <c r="V5" s="17"/>
      <c r="W5" s="17"/>
      <c r="X5" s="17"/>
      <c r="Y5" s="17"/>
    </row>
    <row r="6" spans="1:25" customFormat="1" ht="58.15" customHeight="1" x14ac:dyDescent="0.25">
      <c r="A6" s="67" t="s">
        <v>8</v>
      </c>
      <c r="B6" s="23" t="s">
        <v>9</v>
      </c>
      <c r="C6" s="125" t="s">
        <v>10</v>
      </c>
      <c r="D6" s="125"/>
      <c r="E6" s="125"/>
      <c r="F6" s="23" t="s">
        <v>11</v>
      </c>
      <c r="G6" s="125"/>
      <c r="H6" s="125"/>
      <c r="I6" s="125"/>
      <c r="J6" s="23" t="s">
        <v>13</v>
      </c>
      <c r="K6" s="125" t="s">
        <v>242</v>
      </c>
      <c r="L6" s="125"/>
      <c r="M6" s="125"/>
      <c r="N6" s="126"/>
      <c r="O6" s="17"/>
      <c r="P6" s="17"/>
      <c r="Q6" s="17"/>
      <c r="R6" s="17"/>
      <c r="S6" s="17"/>
      <c r="T6" s="17"/>
      <c r="U6" s="17"/>
      <c r="V6" s="17"/>
      <c r="W6" s="17"/>
      <c r="X6" s="17"/>
      <c r="Y6" s="17"/>
    </row>
    <row r="7" spans="1:25" customFormat="1" ht="81" customHeight="1" x14ac:dyDescent="0.25">
      <c r="A7" s="67" t="s">
        <v>15</v>
      </c>
      <c r="B7" s="23" t="s">
        <v>16</v>
      </c>
      <c r="C7" s="125"/>
      <c r="D7" s="125"/>
      <c r="E7" s="125"/>
      <c r="F7" s="125"/>
      <c r="G7" s="23" t="s">
        <v>18</v>
      </c>
      <c r="H7" s="150" t="str">
        <f>IFERROR(VLOOKUP(C7,[1]Listas!E1:F5,2,FALSE), "Selecciona un Eje")</f>
        <v>Selecciona un Eje</v>
      </c>
      <c r="I7" s="150"/>
      <c r="J7" s="150"/>
      <c r="K7" s="150"/>
      <c r="L7" s="150"/>
      <c r="M7" s="150"/>
      <c r="N7" s="289"/>
      <c r="O7" s="17"/>
      <c r="P7" s="17"/>
      <c r="Q7" s="17"/>
      <c r="R7" s="17"/>
      <c r="S7" s="17"/>
      <c r="T7" s="17"/>
      <c r="U7" s="17"/>
      <c r="V7" s="17"/>
      <c r="W7" s="17"/>
      <c r="X7" s="17"/>
      <c r="Y7" s="17"/>
    </row>
    <row r="8" spans="1:25" customFormat="1" ht="36" customHeight="1" x14ac:dyDescent="0.25">
      <c r="A8" s="67" t="s">
        <v>19</v>
      </c>
      <c r="B8" s="23" t="s">
        <v>20</v>
      </c>
      <c r="C8" s="125"/>
      <c r="D8" s="125"/>
      <c r="E8" s="125"/>
      <c r="F8" s="125"/>
      <c r="G8" s="125"/>
      <c r="H8" s="125"/>
      <c r="I8" s="23" t="s">
        <v>22</v>
      </c>
      <c r="J8" s="125"/>
      <c r="K8" s="125"/>
      <c r="L8" s="125"/>
      <c r="M8" s="125"/>
      <c r="N8" s="126"/>
      <c r="O8" s="17"/>
      <c r="P8" s="17"/>
      <c r="Q8" s="17"/>
      <c r="R8" s="17"/>
      <c r="S8" s="17"/>
      <c r="T8" s="17"/>
      <c r="U8" s="17"/>
      <c r="V8" s="17"/>
      <c r="W8" s="17"/>
      <c r="X8" s="17"/>
      <c r="Y8" s="17"/>
    </row>
    <row r="9" spans="1:25" customFormat="1" ht="52.9" customHeight="1" thickBot="1" x14ac:dyDescent="0.3">
      <c r="A9" s="67" t="s">
        <v>24</v>
      </c>
      <c r="B9" s="288"/>
      <c r="C9" s="150"/>
      <c r="D9" s="150"/>
      <c r="E9" s="150"/>
      <c r="F9" s="150"/>
      <c r="G9" s="150"/>
      <c r="H9" s="150"/>
      <c r="I9" s="150"/>
      <c r="J9" s="150"/>
      <c r="K9" s="150"/>
      <c r="L9" s="150"/>
      <c r="M9" s="150"/>
      <c r="N9" s="289"/>
      <c r="O9" s="17"/>
      <c r="P9" s="17"/>
      <c r="Q9" s="17"/>
      <c r="R9" s="17"/>
      <c r="S9" s="17"/>
      <c r="T9" s="17"/>
      <c r="U9" s="17"/>
      <c r="V9" s="17"/>
      <c r="W9" s="17"/>
      <c r="X9" s="17"/>
      <c r="Y9" s="17"/>
    </row>
    <row r="10" spans="1:25" customFormat="1" ht="37.9" customHeight="1" thickBot="1" x14ac:dyDescent="0.3">
      <c r="A10" s="135" t="s">
        <v>26</v>
      </c>
      <c r="B10" s="136"/>
      <c r="C10" s="136"/>
      <c r="D10" s="136"/>
      <c r="E10" s="136"/>
      <c r="F10" s="136"/>
      <c r="G10" s="136"/>
      <c r="H10" s="136"/>
      <c r="I10" s="136"/>
      <c r="J10" s="136"/>
      <c r="K10" s="136"/>
      <c r="L10" s="136"/>
      <c r="M10" s="136"/>
      <c r="N10" s="137"/>
      <c r="O10" s="17"/>
      <c r="P10" s="17"/>
      <c r="Q10" s="17"/>
      <c r="R10" s="17"/>
      <c r="S10" s="17"/>
      <c r="T10" s="17"/>
      <c r="U10" s="17"/>
      <c r="V10" s="17"/>
      <c r="W10" s="17"/>
      <c r="X10" s="17"/>
      <c r="Y10" s="17"/>
    </row>
    <row r="11" spans="1:25" customFormat="1" ht="43.9" customHeight="1" thickBot="1" x14ac:dyDescent="0.3">
      <c r="A11" s="68" t="s">
        <v>27</v>
      </c>
      <c r="B11" s="290" t="s">
        <v>243</v>
      </c>
      <c r="C11" s="290"/>
      <c r="D11" s="290"/>
      <c r="E11" s="290"/>
      <c r="F11" s="290"/>
      <c r="G11" s="290"/>
      <c r="H11" s="290"/>
      <c r="I11" s="290"/>
      <c r="J11" s="290"/>
      <c r="K11" s="290"/>
      <c r="L11" s="290"/>
      <c r="M11" s="290"/>
      <c r="N11" s="291"/>
      <c r="O11" s="17"/>
      <c r="P11" s="17"/>
      <c r="Q11" s="17"/>
      <c r="R11" s="17"/>
      <c r="S11" s="17"/>
      <c r="T11" s="17"/>
      <c r="U11" s="17"/>
      <c r="V11" s="17"/>
      <c r="W11" s="17"/>
      <c r="X11" s="17"/>
      <c r="Y11" s="17"/>
    </row>
    <row r="12" spans="1:25" customFormat="1" ht="31.9" customHeight="1" thickBot="1" x14ac:dyDescent="0.3">
      <c r="A12" s="292" t="s">
        <v>29</v>
      </c>
      <c r="B12" s="293"/>
      <c r="C12" s="293"/>
      <c r="D12" s="293"/>
      <c r="E12" s="293"/>
      <c r="F12" s="293"/>
      <c r="G12" s="293"/>
      <c r="H12" s="293"/>
      <c r="I12" s="293"/>
      <c r="J12" s="293"/>
      <c r="K12" s="293"/>
      <c r="L12" s="293"/>
      <c r="M12" s="293"/>
      <c r="N12" s="294"/>
      <c r="O12" s="17"/>
      <c r="P12" s="17"/>
      <c r="Q12" s="17"/>
      <c r="R12" s="17"/>
      <c r="S12" s="17"/>
      <c r="T12" s="17"/>
      <c r="U12" s="17"/>
      <c r="V12" s="17"/>
      <c r="W12" s="17"/>
      <c r="X12" s="17"/>
      <c r="Y12" s="17"/>
    </row>
    <row r="13" spans="1:25" customFormat="1" ht="36.75" customHeight="1" x14ac:dyDescent="0.25">
      <c r="A13" s="5" t="s">
        <v>30</v>
      </c>
      <c r="B13" s="215" t="s">
        <v>31</v>
      </c>
      <c r="C13" s="215"/>
      <c r="D13" s="215" t="s">
        <v>32</v>
      </c>
      <c r="E13" s="215"/>
      <c r="F13" s="256"/>
      <c r="G13" s="5" t="s">
        <v>30</v>
      </c>
      <c r="H13" s="215" t="s">
        <v>31</v>
      </c>
      <c r="I13" s="215"/>
      <c r="J13" s="215"/>
      <c r="K13" s="215" t="s">
        <v>32</v>
      </c>
      <c r="L13" s="215"/>
      <c r="M13" s="215"/>
      <c r="N13" s="256"/>
      <c r="O13" s="17"/>
      <c r="P13" s="17"/>
      <c r="Q13" s="17"/>
      <c r="R13" s="17"/>
      <c r="S13" s="17"/>
      <c r="T13" s="17"/>
      <c r="U13" s="17"/>
      <c r="V13" s="17"/>
      <c r="W13" s="17"/>
      <c r="X13" s="17"/>
      <c r="Y13" s="17"/>
    </row>
    <row r="14" spans="1:25" s="7" customFormat="1" ht="36" customHeight="1" x14ac:dyDescent="0.25">
      <c r="A14" s="69" t="b">
        <v>0</v>
      </c>
      <c r="B14" s="279" t="s">
        <v>33</v>
      </c>
      <c r="C14" s="279"/>
      <c r="D14" s="280"/>
      <c r="E14" s="280"/>
      <c r="F14" s="281"/>
      <c r="G14" s="69" t="b">
        <v>0</v>
      </c>
      <c r="H14" s="282" t="s">
        <v>34</v>
      </c>
      <c r="I14" s="283"/>
      <c r="J14" s="284"/>
      <c r="K14" s="285"/>
      <c r="L14" s="286"/>
      <c r="M14" s="286"/>
      <c r="N14" s="287"/>
      <c r="O14" s="17"/>
      <c r="P14" s="17"/>
      <c r="Q14" s="17"/>
      <c r="R14" s="17"/>
      <c r="S14" s="17"/>
      <c r="T14" s="17"/>
      <c r="U14" s="17"/>
      <c r="V14" s="17"/>
      <c r="W14" s="17"/>
      <c r="X14" s="17"/>
      <c r="Y14" s="17"/>
    </row>
    <row r="15" spans="1:25" s="7" customFormat="1" ht="39.75" customHeight="1" x14ac:dyDescent="0.25">
      <c r="A15" s="69" t="b">
        <v>0</v>
      </c>
      <c r="B15" s="268" t="s">
        <v>35</v>
      </c>
      <c r="C15" s="268"/>
      <c r="D15" s="277"/>
      <c r="E15" s="277"/>
      <c r="F15" s="278"/>
      <c r="G15" s="69" t="b">
        <v>0</v>
      </c>
      <c r="H15" s="271" t="s">
        <v>36</v>
      </c>
      <c r="I15" s="272"/>
      <c r="J15" s="273"/>
      <c r="K15" s="274"/>
      <c r="L15" s="275"/>
      <c r="M15" s="275"/>
      <c r="N15" s="276"/>
      <c r="O15" s="17"/>
      <c r="P15" s="17"/>
      <c r="Q15" s="17"/>
      <c r="R15" s="17"/>
      <c r="S15" s="17"/>
      <c r="T15" s="17"/>
      <c r="U15" s="17"/>
      <c r="V15" s="17"/>
      <c r="W15" s="17"/>
      <c r="X15" s="17"/>
      <c r="Y15" s="17"/>
    </row>
    <row r="16" spans="1:25" s="7" customFormat="1" ht="36" customHeight="1" x14ac:dyDescent="0.25">
      <c r="A16" s="69" t="b">
        <v>0</v>
      </c>
      <c r="B16" s="268" t="s">
        <v>37</v>
      </c>
      <c r="C16" s="268"/>
      <c r="D16" s="277"/>
      <c r="E16" s="277"/>
      <c r="F16" s="278"/>
      <c r="G16" s="69" t="b">
        <v>0</v>
      </c>
      <c r="H16" s="271" t="s">
        <v>38</v>
      </c>
      <c r="I16" s="272"/>
      <c r="J16" s="273"/>
      <c r="K16" s="274"/>
      <c r="L16" s="275"/>
      <c r="M16" s="275"/>
      <c r="N16" s="276"/>
      <c r="O16" s="17"/>
      <c r="P16" s="17"/>
      <c r="Q16" s="17"/>
      <c r="R16" s="17"/>
      <c r="S16" s="17"/>
      <c r="T16" s="17"/>
      <c r="U16" s="17"/>
      <c r="V16" s="17"/>
      <c r="W16" s="17"/>
      <c r="X16" s="17"/>
      <c r="Y16" s="17"/>
    </row>
    <row r="17" spans="1:30" s="7" customFormat="1" ht="38.65" customHeight="1" x14ac:dyDescent="0.25">
      <c r="A17" s="69" t="b">
        <v>0</v>
      </c>
      <c r="B17" s="268" t="s">
        <v>39</v>
      </c>
      <c r="C17" s="268"/>
      <c r="D17" s="277"/>
      <c r="E17" s="277"/>
      <c r="F17" s="278"/>
      <c r="G17" s="69" t="b">
        <v>0</v>
      </c>
      <c r="H17" s="271" t="s">
        <v>40</v>
      </c>
      <c r="I17" s="272"/>
      <c r="J17" s="273"/>
      <c r="K17" s="274"/>
      <c r="L17" s="275"/>
      <c r="M17" s="275"/>
      <c r="N17" s="276"/>
      <c r="O17" s="17"/>
      <c r="P17" s="17"/>
      <c r="Q17" s="17"/>
      <c r="R17" s="17"/>
      <c r="S17" s="17"/>
      <c r="T17" s="17"/>
      <c r="U17" s="17"/>
      <c r="V17" s="17"/>
      <c r="W17" s="17"/>
      <c r="X17" s="17"/>
      <c r="Y17" s="17"/>
    </row>
    <row r="18" spans="1:30" s="7" customFormat="1" ht="30" customHeight="1" thickBot="1" x14ac:dyDescent="0.3">
      <c r="A18" s="69" t="b">
        <v>0</v>
      </c>
      <c r="B18" s="257" t="s">
        <v>41</v>
      </c>
      <c r="C18" s="257"/>
      <c r="D18" s="258"/>
      <c r="E18" s="258"/>
      <c r="F18" s="259"/>
      <c r="G18" s="69" t="b">
        <v>0</v>
      </c>
      <c r="H18" s="260" t="s">
        <v>42</v>
      </c>
      <c r="I18" s="261"/>
      <c r="J18" s="261"/>
      <c r="K18" s="261"/>
      <c r="L18" s="261"/>
      <c r="M18" s="261"/>
      <c r="N18" s="262"/>
      <c r="O18" s="17"/>
      <c r="P18" s="17"/>
      <c r="Q18" s="17"/>
      <c r="R18" s="17"/>
      <c r="S18" s="17"/>
      <c r="T18" s="17"/>
      <c r="U18" s="17"/>
      <c r="V18" s="17"/>
      <c r="W18" s="17"/>
      <c r="X18" s="17"/>
      <c r="Y18" s="17"/>
    </row>
    <row r="19" spans="1:30" s="7" customFormat="1" ht="39.4" customHeight="1" thickBot="1" x14ac:dyDescent="0.3">
      <c r="A19" s="263" t="s">
        <v>43</v>
      </c>
      <c r="B19" s="136"/>
      <c r="C19" s="136"/>
      <c r="D19" s="136"/>
      <c r="E19" s="136"/>
      <c r="F19" s="136"/>
      <c r="G19" s="136" t="b">
        <v>0</v>
      </c>
      <c r="H19" s="136"/>
      <c r="I19" s="136"/>
      <c r="J19" s="136"/>
      <c r="K19" s="136"/>
      <c r="L19" s="136"/>
      <c r="M19" s="136"/>
      <c r="N19" s="137"/>
      <c r="O19" s="17"/>
      <c r="P19" s="17"/>
      <c r="Q19" s="17"/>
      <c r="R19" s="17"/>
      <c r="S19" s="17"/>
      <c r="T19" s="17"/>
      <c r="U19" s="17"/>
      <c r="V19" s="17"/>
      <c r="W19" s="17"/>
      <c r="X19" s="17"/>
      <c r="Y19" s="17"/>
    </row>
    <row r="20" spans="1:30" s="7" customFormat="1" ht="48" customHeight="1" thickBot="1" x14ac:dyDescent="0.4">
      <c r="A20" s="34" t="s">
        <v>44</v>
      </c>
      <c r="B20" s="266"/>
      <c r="C20" s="266"/>
      <c r="D20" s="265" t="s">
        <v>45</v>
      </c>
      <c r="E20" s="265"/>
      <c r="F20" s="8"/>
      <c r="G20" s="9" t="s">
        <v>46</v>
      </c>
      <c r="H20" s="266"/>
      <c r="I20" s="266"/>
      <c r="J20" s="266"/>
      <c r="K20" s="9" t="s">
        <v>47</v>
      </c>
      <c r="L20" s="266"/>
      <c r="M20" s="266"/>
      <c r="N20" s="267"/>
      <c r="O20" s="17"/>
      <c r="P20" s="17"/>
      <c r="Q20" s="17"/>
      <c r="R20" s="17"/>
      <c r="S20" s="17"/>
      <c r="T20" s="17"/>
      <c r="U20" s="17"/>
      <c r="V20" s="17"/>
      <c r="W20" s="17"/>
      <c r="X20" s="17"/>
      <c r="Y20" s="17"/>
      <c r="Z20" s="10"/>
      <c r="AA20" s="10"/>
      <c r="AB20" s="10"/>
      <c r="AC20" s="10"/>
      <c r="AD20" s="10"/>
    </row>
    <row r="21" spans="1:30" s="7" customFormat="1" ht="27" customHeight="1" x14ac:dyDescent="0.35">
      <c r="A21" s="214" t="s">
        <v>48</v>
      </c>
      <c r="B21" s="215"/>
      <c r="C21" s="215"/>
      <c r="D21" s="215" t="s">
        <v>49</v>
      </c>
      <c r="E21" s="215"/>
      <c r="F21" s="215" t="s">
        <v>50</v>
      </c>
      <c r="G21" s="256"/>
      <c r="H21" s="214" t="s">
        <v>48</v>
      </c>
      <c r="I21" s="215"/>
      <c r="J21" s="215"/>
      <c r="K21" s="215" t="s">
        <v>49</v>
      </c>
      <c r="L21" s="215"/>
      <c r="M21" s="215" t="s">
        <v>51</v>
      </c>
      <c r="N21" s="256"/>
      <c r="O21" s="17"/>
      <c r="P21" s="17"/>
      <c r="Q21" s="17"/>
      <c r="R21" s="17"/>
      <c r="S21" s="17"/>
      <c r="T21" s="17"/>
      <c r="U21" s="17"/>
      <c r="V21" s="17"/>
      <c r="W21" s="17"/>
      <c r="X21" s="17"/>
      <c r="Y21" s="17"/>
      <c r="Z21" s="10"/>
      <c r="AA21" s="10"/>
      <c r="AB21" s="10"/>
      <c r="AC21" s="10"/>
      <c r="AD21" s="10"/>
    </row>
    <row r="22" spans="1:30" s="7" customFormat="1" ht="16.5" x14ac:dyDescent="0.35">
      <c r="A22" s="249"/>
      <c r="B22" s="250"/>
      <c r="C22" s="250"/>
      <c r="D22" s="252"/>
      <c r="E22" s="252"/>
      <c r="F22" s="252"/>
      <c r="G22" s="253"/>
      <c r="H22" s="254"/>
      <c r="I22" s="252"/>
      <c r="J22" s="252"/>
      <c r="K22" s="255"/>
      <c r="L22" s="255"/>
      <c r="M22" s="252"/>
      <c r="N22" s="253"/>
      <c r="O22" s="17"/>
      <c r="P22" s="17"/>
      <c r="Q22" s="17"/>
      <c r="R22" s="17"/>
      <c r="S22" s="17"/>
      <c r="T22" s="17"/>
      <c r="U22" s="17"/>
      <c r="V22" s="17"/>
      <c r="W22" s="17"/>
      <c r="X22" s="17"/>
      <c r="Y22" s="17"/>
      <c r="Z22" s="10"/>
      <c r="AA22" s="10"/>
      <c r="AB22" s="10"/>
      <c r="AC22" s="10"/>
      <c r="AD22" s="10"/>
    </row>
    <row r="23" spans="1:30" s="7" customFormat="1" ht="16.5" x14ac:dyDescent="0.35">
      <c r="A23" s="249"/>
      <c r="B23" s="250"/>
      <c r="C23" s="250"/>
      <c r="D23" s="252"/>
      <c r="E23" s="252"/>
      <c r="F23" s="252"/>
      <c r="G23" s="253"/>
      <c r="H23" s="254"/>
      <c r="I23" s="252"/>
      <c r="J23" s="252"/>
      <c r="K23" s="255"/>
      <c r="L23" s="255"/>
      <c r="M23" s="252"/>
      <c r="N23" s="253"/>
      <c r="O23" s="17"/>
      <c r="P23" s="17"/>
      <c r="Q23" s="17"/>
      <c r="R23" s="17"/>
      <c r="S23" s="17"/>
      <c r="T23" s="17"/>
      <c r="U23" s="17"/>
      <c r="V23" s="17"/>
      <c r="W23" s="17"/>
      <c r="X23" s="17"/>
      <c r="Y23" s="17"/>
      <c r="Z23" s="10"/>
      <c r="AA23" s="10"/>
      <c r="AB23" s="10"/>
      <c r="AC23" s="10"/>
      <c r="AD23" s="10"/>
    </row>
    <row r="24" spans="1:30" s="7" customFormat="1" ht="16.5" x14ac:dyDescent="0.35">
      <c r="A24" s="249"/>
      <c r="B24" s="250"/>
      <c r="C24" s="250"/>
      <c r="D24" s="252"/>
      <c r="E24" s="252"/>
      <c r="F24" s="252"/>
      <c r="G24" s="253"/>
      <c r="H24" s="254"/>
      <c r="I24" s="252"/>
      <c r="J24" s="252"/>
      <c r="K24" s="255"/>
      <c r="L24" s="255"/>
      <c r="M24" s="252"/>
      <c r="N24" s="253"/>
      <c r="O24" s="17"/>
      <c r="P24" s="17"/>
      <c r="Q24" s="17"/>
      <c r="R24" s="17"/>
      <c r="S24" s="17"/>
      <c r="T24" s="17"/>
      <c r="U24" s="17"/>
      <c r="V24" s="17"/>
      <c r="W24" s="17"/>
      <c r="X24" s="17"/>
      <c r="Y24" s="17"/>
      <c r="Z24" s="10"/>
      <c r="AA24" s="10"/>
      <c r="AB24" s="10"/>
      <c r="AC24" s="10"/>
      <c r="AD24" s="10"/>
    </row>
    <row r="25" spans="1:30" s="7" customFormat="1" ht="16.5" x14ac:dyDescent="0.35">
      <c r="A25" s="249"/>
      <c r="B25" s="250"/>
      <c r="C25" s="250"/>
      <c r="D25" s="252"/>
      <c r="E25" s="252"/>
      <c r="F25" s="252"/>
      <c r="G25" s="253"/>
      <c r="H25" s="254"/>
      <c r="I25" s="252"/>
      <c r="J25" s="252"/>
      <c r="K25" s="255"/>
      <c r="L25" s="255"/>
      <c r="M25" s="252"/>
      <c r="N25" s="253"/>
      <c r="O25" s="17"/>
      <c r="P25" s="17"/>
      <c r="Q25" s="17"/>
      <c r="R25" s="17"/>
      <c r="S25" s="17"/>
      <c r="T25" s="17"/>
      <c r="U25" s="17"/>
      <c r="V25" s="17"/>
      <c r="W25" s="17"/>
      <c r="X25" s="17"/>
      <c r="Y25" s="17"/>
      <c r="Z25" s="10"/>
      <c r="AA25" s="10"/>
      <c r="AB25" s="10"/>
      <c r="AC25" s="10"/>
      <c r="AD25" s="10"/>
    </row>
    <row r="26" spans="1:30" s="7" customFormat="1" ht="17" thickBot="1" x14ac:dyDescent="0.4">
      <c r="A26" s="243"/>
      <c r="B26" s="244"/>
      <c r="C26" s="244"/>
      <c r="D26" s="245"/>
      <c r="E26" s="245"/>
      <c r="F26" s="245"/>
      <c r="G26" s="246"/>
      <c r="H26" s="247"/>
      <c r="I26" s="245"/>
      <c r="J26" s="245"/>
      <c r="K26" s="248"/>
      <c r="L26" s="248"/>
      <c r="M26" s="245"/>
      <c r="N26" s="246"/>
      <c r="O26" s="17"/>
      <c r="P26" s="17"/>
      <c r="Q26" s="17"/>
      <c r="R26" s="17"/>
      <c r="S26" s="17"/>
      <c r="T26" s="17"/>
      <c r="U26" s="17"/>
      <c r="V26" s="17"/>
      <c r="W26" s="17"/>
      <c r="X26" s="17"/>
      <c r="Y26" s="17"/>
      <c r="Z26" s="10"/>
      <c r="AA26" s="10"/>
      <c r="AB26" s="10"/>
      <c r="AC26" s="10"/>
      <c r="AD26" s="10"/>
    </row>
    <row r="27" spans="1:30" s="7" customFormat="1" ht="31.9" customHeight="1" thickBot="1" x14ac:dyDescent="0.3">
      <c r="A27" s="135" t="s">
        <v>52</v>
      </c>
      <c r="B27" s="136"/>
      <c r="C27" s="136"/>
      <c r="D27" s="136"/>
      <c r="E27" s="136"/>
      <c r="F27" s="136"/>
      <c r="G27" s="136"/>
      <c r="H27" s="136"/>
      <c r="I27" s="136"/>
      <c r="J27" s="136"/>
      <c r="K27" s="136"/>
      <c r="L27" s="136"/>
      <c r="M27" s="136"/>
      <c r="N27" s="137"/>
      <c r="O27" s="17"/>
      <c r="P27" s="17"/>
      <c r="Q27" s="17"/>
      <c r="R27" s="17"/>
      <c r="S27" s="17"/>
      <c r="T27" s="17"/>
      <c r="U27" s="17"/>
      <c r="V27" s="17"/>
      <c r="W27" s="17"/>
      <c r="X27" s="17"/>
      <c r="Y27" s="17"/>
    </row>
    <row r="28" spans="1:30" s="10" customFormat="1" ht="44.65" customHeight="1" x14ac:dyDescent="0.35">
      <c r="A28" s="66" t="s">
        <v>53</v>
      </c>
      <c r="B28" s="202"/>
      <c r="C28" s="237"/>
      <c r="D28" s="237"/>
      <c r="E28" s="237"/>
      <c r="F28" s="238"/>
      <c r="G28" s="9" t="s">
        <v>55</v>
      </c>
      <c r="H28" s="202"/>
      <c r="I28" s="237"/>
      <c r="J28" s="237"/>
      <c r="K28" s="237"/>
      <c r="L28" s="237"/>
      <c r="M28" s="237"/>
      <c r="N28" s="203"/>
      <c r="O28" s="17"/>
      <c r="P28" s="17"/>
      <c r="Q28" s="17"/>
      <c r="R28" s="17"/>
      <c r="S28" s="17"/>
      <c r="T28" s="17"/>
      <c r="U28" s="17"/>
      <c r="V28" s="17"/>
      <c r="W28" s="17"/>
      <c r="X28" s="17"/>
      <c r="Y28" s="17"/>
    </row>
    <row r="29" spans="1:30" s="10" customFormat="1" ht="38.25" customHeight="1" x14ac:dyDescent="0.35">
      <c r="A29" s="67" t="s">
        <v>57</v>
      </c>
      <c r="B29" s="239"/>
      <c r="C29" s="240"/>
      <c r="D29" s="221" t="s">
        <v>59</v>
      </c>
      <c r="E29" s="222"/>
      <c r="F29" s="223"/>
      <c r="G29" s="224"/>
      <c r="H29" s="225"/>
      <c r="I29" s="12" t="s">
        <v>61</v>
      </c>
      <c r="J29" s="223"/>
      <c r="K29" s="225"/>
      <c r="L29" s="12" t="s">
        <v>63</v>
      </c>
      <c r="M29" s="241"/>
      <c r="N29" s="242"/>
      <c r="O29" s="17"/>
      <c r="P29" s="17"/>
      <c r="Q29" s="17"/>
      <c r="R29" s="17"/>
      <c r="S29" s="17"/>
      <c r="T29" s="17"/>
      <c r="U29" s="17"/>
      <c r="V29" s="17"/>
      <c r="W29" s="17"/>
      <c r="X29" s="17"/>
      <c r="Y29" s="17"/>
    </row>
    <row r="30" spans="1:30" s="13" customFormat="1" ht="30.75" customHeight="1" x14ac:dyDescent="0.25">
      <c r="A30" s="67" t="s">
        <v>65</v>
      </c>
      <c r="B30" s="122"/>
      <c r="C30" s="123"/>
      <c r="D30" s="123"/>
      <c r="E30" s="124"/>
      <c r="F30" s="12" t="s">
        <v>66</v>
      </c>
      <c r="G30" s="122" t="s">
        <v>181</v>
      </c>
      <c r="H30" s="123"/>
      <c r="I30" s="124"/>
      <c r="J30" s="12" t="s">
        <v>67</v>
      </c>
      <c r="K30" s="228"/>
      <c r="L30" s="228"/>
      <c r="M30" s="228"/>
      <c r="N30" s="229"/>
      <c r="O30" s="17"/>
      <c r="P30" s="17"/>
      <c r="Q30" s="17"/>
      <c r="R30" s="17"/>
      <c r="S30" s="17"/>
      <c r="T30" s="17"/>
      <c r="U30" s="17"/>
      <c r="V30" s="17"/>
      <c r="W30" s="17"/>
      <c r="X30" s="17"/>
      <c r="Y30" s="17"/>
    </row>
    <row r="31" spans="1:30" s="13" customFormat="1" ht="28.9" customHeight="1" x14ac:dyDescent="0.25">
      <c r="A31" s="67" t="s">
        <v>69</v>
      </c>
      <c r="B31" s="230"/>
      <c r="C31" s="231"/>
      <c r="D31" s="231"/>
      <c r="E31" s="231"/>
      <c r="F31" s="231"/>
      <c r="G31" s="231"/>
      <c r="H31" s="231"/>
      <c r="I31" s="231"/>
      <c r="J31" s="231"/>
      <c r="K31" s="231"/>
      <c r="L31" s="231"/>
      <c r="M31" s="231"/>
      <c r="N31" s="232"/>
      <c r="O31" s="17"/>
      <c r="P31" s="17"/>
      <c r="Q31" s="17"/>
      <c r="R31" s="17"/>
      <c r="S31" s="17"/>
      <c r="T31" s="17"/>
      <c r="U31" s="17"/>
      <c r="V31" s="17"/>
      <c r="W31" s="17"/>
      <c r="X31" s="17"/>
      <c r="Y31" s="17"/>
    </row>
    <row r="32" spans="1:30" s="13" customFormat="1" ht="21" customHeight="1" x14ac:dyDescent="0.25">
      <c r="A32" s="233"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5">
      <c r="A33" s="234"/>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235"/>
      <c r="C34" s="235"/>
      <c r="D34" s="235"/>
      <c r="E34" s="235"/>
      <c r="F34" s="235"/>
      <c r="G34" s="235"/>
      <c r="H34" s="235"/>
      <c r="I34" s="235"/>
      <c r="J34" s="235"/>
      <c r="K34" s="235"/>
      <c r="L34" s="235"/>
      <c r="M34" s="235"/>
      <c r="N34" s="236"/>
      <c r="O34" s="17"/>
      <c r="P34" s="17"/>
      <c r="Q34" s="17"/>
      <c r="R34" s="17"/>
      <c r="S34" s="17"/>
      <c r="T34" s="17"/>
      <c r="U34" s="17"/>
      <c r="V34" s="17"/>
      <c r="W34" s="17"/>
      <c r="X34" s="17"/>
      <c r="Y34" s="17"/>
    </row>
    <row r="35" spans="1:30" s="13" customFormat="1" ht="36" customHeight="1" x14ac:dyDescent="0.25">
      <c r="A35" s="67" t="s">
        <v>86</v>
      </c>
      <c r="B35" s="204"/>
      <c r="C35" s="219"/>
      <c r="D35" s="219"/>
      <c r="E35" s="220"/>
      <c r="F35" s="221" t="s">
        <v>88</v>
      </c>
      <c r="G35" s="222"/>
      <c r="H35" s="223"/>
      <c r="I35" s="224"/>
      <c r="J35" s="225"/>
      <c r="K35" s="12" t="s">
        <v>90</v>
      </c>
      <c r="L35" s="223"/>
      <c r="M35" s="224"/>
      <c r="N35" s="226"/>
      <c r="O35" s="17"/>
      <c r="P35" s="17"/>
      <c r="Q35" s="17"/>
      <c r="R35" s="17"/>
      <c r="S35" s="17"/>
      <c r="T35" s="17"/>
      <c r="U35" s="17"/>
      <c r="V35" s="17"/>
      <c r="W35" s="17"/>
      <c r="X35" s="17"/>
      <c r="Y35" s="17"/>
    </row>
    <row r="36" spans="1:30" s="13" customFormat="1" ht="26.25" customHeight="1" x14ac:dyDescent="0.25">
      <c r="A36" s="67" t="s">
        <v>92</v>
      </c>
      <c r="B36" s="204"/>
      <c r="C36" s="219"/>
      <c r="D36" s="219"/>
      <c r="E36" s="220"/>
      <c r="F36" s="221" t="s">
        <v>94</v>
      </c>
      <c r="G36" s="222"/>
      <c r="H36" s="223"/>
      <c r="I36" s="224"/>
      <c r="J36" s="225"/>
      <c r="K36" s="12" t="s">
        <v>90</v>
      </c>
      <c r="L36" s="223"/>
      <c r="M36" s="224"/>
      <c r="N36" s="226"/>
      <c r="O36" s="17"/>
      <c r="P36" s="17"/>
      <c r="Q36" s="17"/>
      <c r="R36" s="17"/>
      <c r="S36" s="17"/>
      <c r="T36" s="17"/>
      <c r="U36" s="17"/>
      <c r="V36" s="17"/>
      <c r="W36" s="17"/>
      <c r="X36" s="17"/>
      <c r="Y36" s="17"/>
    </row>
    <row r="37" spans="1:30" s="13" customFormat="1" ht="43.9" customHeight="1" thickBot="1" x14ac:dyDescent="0.3">
      <c r="A37" s="70" t="s">
        <v>95</v>
      </c>
      <c r="B37" s="208"/>
      <c r="C37" s="209"/>
      <c r="D37" s="209"/>
      <c r="E37" s="209"/>
      <c r="F37" s="209"/>
      <c r="G37" s="209"/>
      <c r="H37" s="209"/>
      <c r="I37" s="209"/>
      <c r="J37" s="209"/>
      <c r="K37" s="209"/>
      <c r="L37" s="209"/>
      <c r="M37" s="209"/>
      <c r="N37" s="210"/>
      <c r="O37" s="17"/>
      <c r="P37" s="17"/>
      <c r="Q37" s="17"/>
      <c r="R37" s="17"/>
      <c r="S37" s="17"/>
      <c r="T37" s="17"/>
      <c r="U37" s="17"/>
      <c r="V37" s="17"/>
      <c r="W37" s="17"/>
      <c r="X37" s="17"/>
      <c r="Y37" s="17"/>
    </row>
    <row r="38" spans="1:30" s="19" customFormat="1" ht="24.4" customHeight="1" x14ac:dyDescent="0.25">
      <c r="A38" s="211" t="s">
        <v>97</v>
      </c>
      <c r="B38" s="214" t="s">
        <v>98</v>
      </c>
      <c r="C38" s="215"/>
      <c r="D38" s="77" t="b">
        <v>0</v>
      </c>
      <c r="E38" s="167"/>
      <c r="F38" s="167"/>
      <c r="G38" s="167"/>
      <c r="H38" s="167"/>
      <c r="I38" s="167"/>
      <c r="J38" s="167"/>
      <c r="K38" s="167"/>
      <c r="L38" s="167"/>
      <c r="M38" s="167"/>
      <c r="N38" s="168"/>
      <c r="O38" s="17"/>
      <c r="P38" s="17"/>
      <c r="Q38" s="17"/>
      <c r="R38" s="17"/>
      <c r="S38" s="17"/>
      <c r="T38" s="17"/>
      <c r="U38" s="17"/>
      <c r="V38" s="17"/>
      <c r="W38" s="17"/>
      <c r="X38" s="17"/>
      <c r="Y38" s="17"/>
      <c r="Z38" s="18"/>
      <c r="AA38" s="18"/>
      <c r="AB38" s="18"/>
      <c r="AC38" s="18"/>
      <c r="AD38" s="18"/>
    </row>
    <row r="39" spans="1:30" s="19" customFormat="1" ht="24.4" customHeight="1" x14ac:dyDescent="0.25">
      <c r="A39" s="212"/>
      <c r="B39" s="216" t="s">
        <v>99</v>
      </c>
      <c r="C39" s="162"/>
      <c r="D39" s="75" t="b">
        <v>0</v>
      </c>
      <c r="E39" s="125"/>
      <c r="F39" s="125"/>
      <c r="G39" s="125"/>
      <c r="H39" s="125"/>
      <c r="I39" s="125"/>
      <c r="J39" s="125"/>
      <c r="K39" s="125"/>
      <c r="L39" s="125"/>
      <c r="M39" s="125"/>
      <c r="N39" s="126"/>
      <c r="O39" s="17"/>
      <c r="P39" s="17"/>
      <c r="Q39" s="17"/>
      <c r="R39" s="17"/>
      <c r="S39" s="17"/>
      <c r="T39" s="17"/>
      <c r="U39" s="17"/>
      <c r="V39" s="17"/>
      <c r="W39" s="17"/>
      <c r="X39" s="17"/>
      <c r="Y39" s="17"/>
      <c r="Z39" s="18"/>
      <c r="AA39" s="18"/>
      <c r="AB39" s="18"/>
      <c r="AC39" s="18"/>
      <c r="AD39" s="18"/>
    </row>
    <row r="40" spans="1:30" s="19" customFormat="1" ht="24.4" customHeight="1" x14ac:dyDescent="0.25">
      <c r="A40" s="212"/>
      <c r="B40" s="216" t="s">
        <v>100</v>
      </c>
      <c r="C40" s="162"/>
      <c r="D40" s="75" t="b">
        <v>0</v>
      </c>
      <c r="E40" s="125"/>
      <c r="F40" s="125"/>
      <c r="G40" s="125"/>
      <c r="H40" s="125"/>
      <c r="I40" s="125"/>
      <c r="J40" s="125"/>
      <c r="K40" s="125"/>
      <c r="L40" s="125"/>
      <c r="M40" s="125"/>
      <c r="N40" s="126"/>
      <c r="O40" s="17"/>
      <c r="P40" s="17"/>
      <c r="Q40" s="17"/>
      <c r="R40" s="17"/>
      <c r="S40" s="17"/>
      <c r="T40" s="17"/>
      <c r="U40" s="17"/>
      <c r="V40" s="17"/>
      <c r="W40" s="17"/>
      <c r="X40" s="17"/>
      <c r="Y40" s="17"/>
      <c r="Z40" s="18"/>
      <c r="AA40" s="18"/>
      <c r="AB40" s="18"/>
      <c r="AC40" s="18"/>
      <c r="AD40" s="18"/>
    </row>
    <row r="41" spans="1:30" s="19" customFormat="1" ht="24.4" customHeight="1" thickBot="1" x14ac:dyDescent="0.3">
      <c r="A41" s="213"/>
      <c r="B41" s="217" t="s">
        <v>101</v>
      </c>
      <c r="C41" s="218"/>
      <c r="D41" s="76" t="b">
        <v>0</v>
      </c>
      <c r="E41" s="133"/>
      <c r="F41" s="133"/>
      <c r="G41" s="133"/>
      <c r="H41" s="133"/>
      <c r="I41" s="133"/>
      <c r="J41" s="133"/>
      <c r="K41" s="133"/>
      <c r="L41" s="133"/>
      <c r="M41" s="133"/>
      <c r="N41" s="134"/>
      <c r="O41" s="17"/>
      <c r="P41" s="17"/>
      <c r="Q41" s="17"/>
      <c r="R41" s="17"/>
      <c r="S41" s="17"/>
      <c r="T41" s="17"/>
      <c r="U41" s="17"/>
      <c r="V41" s="17"/>
      <c r="W41" s="17"/>
      <c r="X41" s="17"/>
      <c r="Y41" s="17"/>
      <c r="Z41" s="18"/>
      <c r="AA41" s="18"/>
      <c r="AB41" s="18"/>
      <c r="AC41" s="18"/>
      <c r="AD41" s="18"/>
    </row>
    <row r="42" spans="1:30" s="19" customFormat="1" ht="22.9" customHeight="1" x14ac:dyDescent="0.25">
      <c r="A42" s="191" t="s">
        <v>102</v>
      </c>
      <c r="B42" s="74" t="b">
        <v>0</v>
      </c>
      <c r="C42" s="197" t="s">
        <v>103</v>
      </c>
      <c r="D42" s="197"/>
      <c r="E42" s="197"/>
      <c r="F42" s="198"/>
      <c r="G42" s="199" t="s">
        <v>104</v>
      </c>
      <c r="H42" s="201" t="b">
        <v>0</v>
      </c>
      <c r="I42" s="202" t="s">
        <v>105</v>
      </c>
      <c r="J42" s="203"/>
      <c r="K42" s="206" t="s">
        <v>106</v>
      </c>
      <c r="L42" s="74" t="b">
        <v>0</v>
      </c>
      <c r="M42" s="194" t="s">
        <v>107</v>
      </c>
      <c r="N42" s="195"/>
      <c r="O42" s="17"/>
      <c r="P42" s="17"/>
      <c r="Q42" s="17"/>
      <c r="R42" s="17"/>
      <c r="S42" s="17"/>
      <c r="T42" s="17"/>
      <c r="U42" s="17"/>
      <c r="V42" s="17"/>
      <c r="W42" s="17"/>
      <c r="X42" s="17"/>
      <c r="Y42" s="17"/>
      <c r="Z42" s="18"/>
      <c r="AA42" s="18"/>
      <c r="AB42" s="18"/>
      <c r="AC42" s="18"/>
      <c r="AD42" s="18"/>
    </row>
    <row r="43" spans="1:30" s="19" customFormat="1" ht="22.9" customHeight="1" x14ac:dyDescent="0.25">
      <c r="A43" s="192"/>
      <c r="B43" s="74" t="b">
        <v>0</v>
      </c>
      <c r="C43" s="173" t="s">
        <v>108</v>
      </c>
      <c r="D43" s="173"/>
      <c r="E43" s="173"/>
      <c r="F43" s="174"/>
      <c r="G43" s="199"/>
      <c r="H43" s="196"/>
      <c r="I43" s="204"/>
      <c r="J43" s="205"/>
      <c r="K43" s="206"/>
      <c r="L43" s="74" t="b">
        <v>0</v>
      </c>
      <c r="M43" s="171" t="s">
        <v>109</v>
      </c>
      <c r="N43" s="172"/>
      <c r="O43" s="17"/>
      <c r="P43" s="17"/>
      <c r="Q43" s="17"/>
      <c r="R43" s="17"/>
      <c r="S43" s="17"/>
      <c r="T43" s="17"/>
      <c r="U43" s="17"/>
      <c r="V43" s="17"/>
      <c r="W43" s="17"/>
      <c r="X43" s="17"/>
      <c r="Y43" s="17"/>
      <c r="Z43" s="18"/>
      <c r="AA43" s="18"/>
      <c r="AB43" s="18"/>
      <c r="AC43" s="18"/>
      <c r="AD43" s="18"/>
    </row>
    <row r="44" spans="1:30" s="19" customFormat="1" ht="22.9" customHeight="1" x14ac:dyDescent="0.25">
      <c r="A44" s="192"/>
      <c r="B44" s="74" t="b">
        <v>0</v>
      </c>
      <c r="C44" s="173" t="s">
        <v>110</v>
      </c>
      <c r="D44" s="173"/>
      <c r="E44" s="173"/>
      <c r="F44" s="174"/>
      <c r="G44" s="199"/>
      <c r="H44" s="196" t="b">
        <v>0</v>
      </c>
      <c r="I44" s="183" t="s">
        <v>111</v>
      </c>
      <c r="J44" s="184"/>
      <c r="K44" s="206"/>
      <c r="L44" s="74" t="b">
        <v>0</v>
      </c>
      <c r="M44" s="171" t="s">
        <v>112</v>
      </c>
      <c r="N44" s="172"/>
      <c r="O44" s="17"/>
      <c r="P44" s="17"/>
      <c r="Q44" s="17"/>
      <c r="R44" s="17"/>
      <c r="S44" s="17"/>
      <c r="T44" s="17"/>
      <c r="U44" s="17"/>
      <c r="V44" s="17"/>
      <c r="W44" s="17"/>
      <c r="X44" s="17"/>
      <c r="Y44" s="17"/>
      <c r="Z44" s="18"/>
      <c r="AA44" s="18"/>
      <c r="AB44" s="18"/>
      <c r="AC44" s="18"/>
      <c r="AD44" s="18"/>
    </row>
    <row r="45" spans="1:30" s="19" customFormat="1" ht="22.9" customHeight="1" x14ac:dyDescent="0.25">
      <c r="A45" s="192"/>
      <c r="B45" s="74" t="b">
        <v>0</v>
      </c>
      <c r="C45" s="173" t="s">
        <v>113</v>
      </c>
      <c r="D45" s="173"/>
      <c r="E45" s="173"/>
      <c r="F45" s="174"/>
      <c r="G45" s="199"/>
      <c r="H45" s="196"/>
      <c r="I45" s="183"/>
      <c r="J45" s="184"/>
      <c r="K45" s="206"/>
      <c r="L45" s="74" t="b">
        <v>0</v>
      </c>
      <c r="M45" s="171" t="s">
        <v>114</v>
      </c>
      <c r="N45" s="172"/>
      <c r="O45" s="17"/>
      <c r="P45" s="17"/>
      <c r="Q45" s="17"/>
      <c r="R45" s="17"/>
      <c r="S45" s="17"/>
      <c r="T45" s="17"/>
      <c r="U45" s="17"/>
      <c r="V45" s="17"/>
      <c r="W45" s="17"/>
      <c r="X45" s="17"/>
      <c r="Y45" s="17"/>
      <c r="Z45" s="18"/>
      <c r="AA45" s="18"/>
      <c r="AB45" s="18"/>
      <c r="AC45" s="18"/>
      <c r="AD45" s="18"/>
    </row>
    <row r="46" spans="1:30" s="19" customFormat="1" ht="30" customHeight="1" thickBot="1" x14ac:dyDescent="0.3">
      <c r="A46" s="192"/>
      <c r="B46" s="74" t="b">
        <v>0</v>
      </c>
      <c r="C46" s="173" t="s">
        <v>115</v>
      </c>
      <c r="D46" s="173"/>
      <c r="E46" s="173"/>
      <c r="F46" s="174"/>
      <c r="G46" s="199"/>
      <c r="H46" s="196" t="b">
        <v>0</v>
      </c>
      <c r="I46" s="183" t="s">
        <v>116</v>
      </c>
      <c r="J46" s="184"/>
      <c r="K46" s="206"/>
      <c r="L46" s="74" t="b">
        <v>0</v>
      </c>
      <c r="M46" s="171" t="s">
        <v>117</v>
      </c>
      <c r="N46" s="172"/>
      <c r="O46" s="17"/>
      <c r="P46" s="17"/>
      <c r="Q46" s="17"/>
      <c r="R46" s="17"/>
      <c r="S46" s="17"/>
      <c r="T46" s="17"/>
      <c r="U46" s="17"/>
      <c r="V46" s="17"/>
      <c r="W46" s="17"/>
      <c r="X46" s="17"/>
      <c r="Y46" s="17"/>
      <c r="Z46" s="18"/>
      <c r="AA46" s="18"/>
      <c r="AB46" s="18"/>
      <c r="AC46" s="18"/>
      <c r="AD46" s="18"/>
    </row>
    <row r="47" spans="1:30" s="20" customFormat="1" ht="22.9" customHeight="1" x14ac:dyDescent="0.25">
      <c r="A47" s="192"/>
      <c r="B47" s="74" t="b">
        <v>0</v>
      </c>
      <c r="C47" s="173" t="s">
        <v>118</v>
      </c>
      <c r="D47" s="173"/>
      <c r="E47" s="173"/>
      <c r="F47" s="174"/>
      <c r="G47" s="199"/>
      <c r="H47" s="196"/>
      <c r="I47" s="183"/>
      <c r="J47" s="184"/>
      <c r="K47" s="206"/>
      <c r="L47" s="74" t="b">
        <v>0</v>
      </c>
      <c r="M47" s="171" t="s">
        <v>119</v>
      </c>
      <c r="N47" s="172"/>
      <c r="O47" s="17"/>
      <c r="P47" s="17"/>
      <c r="Q47" s="17"/>
      <c r="R47" s="17"/>
      <c r="S47" s="17"/>
      <c r="T47" s="17"/>
      <c r="U47" s="17"/>
      <c r="V47" s="17"/>
      <c r="W47" s="17"/>
      <c r="X47" s="17"/>
      <c r="Y47" s="17"/>
      <c r="Z47" s="18"/>
      <c r="AA47" s="18"/>
      <c r="AB47" s="18"/>
      <c r="AC47" s="18"/>
      <c r="AD47" s="18"/>
    </row>
    <row r="48" spans="1:30" s="19" customFormat="1" ht="22.9" customHeight="1" x14ac:dyDescent="0.25">
      <c r="A48" s="192"/>
      <c r="B48" s="175" t="b">
        <v>0</v>
      </c>
      <c r="C48" s="177" t="s">
        <v>120</v>
      </c>
      <c r="D48" s="178"/>
      <c r="E48" s="178"/>
      <c r="F48" s="179"/>
      <c r="G48" s="199"/>
      <c r="H48" s="75" t="b">
        <v>0</v>
      </c>
      <c r="I48" s="183" t="s">
        <v>121</v>
      </c>
      <c r="J48" s="184"/>
      <c r="K48" s="206"/>
      <c r="L48" s="175" t="b">
        <v>0</v>
      </c>
      <c r="M48" s="185" t="s">
        <v>122</v>
      </c>
      <c r="N48" s="186"/>
      <c r="O48" s="17"/>
      <c r="P48" s="17"/>
      <c r="Q48" s="17"/>
      <c r="R48" s="17"/>
      <c r="S48" s="17"/>
      <c r="T48" s="17"/>
      <c r="U48" s="17"/>
      <c r="V48" s="17"/>
      <c r="W48" s="17"/>
      <c r="X48" s="17"/>
      <c r="Y48" s="17"/>
      <c r="Z48" s="18"/>
      <c r="AA48" s="18"/>
      <c r="AB48" s="18"/>
      <c r="AC48" s="18"/>
      <c r="AD48" s="18"/>
    </row>
    <row r="49" spans="1:30" s="21" customFormat="1" ht="22.9" customHeight="1" thickBot="1" x14ac:dyDescent="0.3">
      <c r="A49" s="193"/>
      <c r="B49" s="176"/>
      <c r="C49" s="180"/>
      <c r="D49" s="181"/>
      <c r="E49" s="181"/>
      <c r="F49" s="182"/>
      <c r="G49" s="200"/>
      <c r="H49" s="76" t="b">
        <v>0</v>
      </c>
      <c r="I49" s="189" t="s">
        <v>123</v>
      </c>
      <c r="J49" s="190"/>
      <c r="K49" s="207"/>
      <c r="L49" s="176"/>
      <c r="M49" s="187"/>
      <c r="N49" s="188"/>
      <c r="O49" s="17"/>
      <c r="P49" s="17"/>
      <c r="Q49" s="17"/>
      <c r="R49" s="17"/>
      <c r="S49" s="17"/>
      <c r="T49" s="17"/>
      <c r="U49" s="17"/>
      <c r="V49" s="17"/>
      <c r="W49" s="17"/>
      <c r="X49" s="17"/>
      <c r="Y49" s="17"/>
      <c r="Z49" s="18"/>
      <c r="AA49" s="18"/>
      <c r="AB49" s="18"/>
      <c r="AC49" s="18"/>
      <c r="AD49" s="18"/>
    </row>
    <row r="50" spans="1:30" s="7" customFormat="1" ht="45.4" customHeight="1" thickBot="1" x14ac:dyDescent="0.3">
      <c r="A50" s="135" t="s">
        <v>124</v>
      </c>
      <c r="B50" s="136"/>
      <c r="C50" s="136"/>
      <c r="D50" s="136"/>
      <c r="E50" s="136"/>
      <c r="F50" s="136"/>
      <c r="G50" s="136"/>
      <c r="H50" s="136"/>
      <c r="I50" s="136"/>
      <c r="J50" s="136"/>
      <c r="K50" s="136"/>
      <c r="L50" s="136"/>
      <c r="M50" s="136"/>
      <c r="N50" s="137"/>
      <c r="O50" s="17"/>
      <c r="P50" s="17"/>
      <c r="Q50" s="17"/>
      <c r="R50" s="17"/>
      <c r="S50" s="17"/>
      <c r="T50" s="17"/>
      <c r="U50" s="17"/>
      <c r="V50" s="17"/>
      <c r="W50" s="17"/>
      <c r="X50" s="17"/>
      <c r="Y50" s="17"/>
      <c r="Z50" s="22"/>
      <c r="AA50" s="22"/>
      <c r="AB50" s="22"/>
      <c r="AC50" s="22"/>
      <c r="AD50" s="22"/>
    </row>
    <row r="51" spans="1:30" s="19" customFormat="1" ht="31.9" customHeight="1" x14ac:dyDescent="0.25">
      <c r="A51" s="71" t="s">
        <v>125</v>
      </c>
      <c r="B51" s="169"/>
      <c r="C51" s="169"/>
      <c r="D51" s="169"/>
      <c r="E51" s="169"/>
      <c r="F51" s="169"/>
      <c r="G51" s="169"/>
      <c r="H51" s="169"/>
      <c r="I51" s="169"/>
      <c r="J51" s="169"/>
      <c r="K51" s="169"/>
      <c r="L51" s="169"/>
      <c r="M51" s="169"/>
      <c r="N51" s="17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161"/>
      <c r="C52" s="161"/>
      <c r="D52" s="161"/>
      <c r="E52" s="161"/>
      <c r="F52" s="161"/>
      <c r="G52" s="161"/>
      <c r="H52" s="161"/>
      <c r="I52" s="161"/>
      <c r="J52" s="162" t="s">
        <v>127</v>
      </c>
      <c r="K52" s="162"/>
      <c r="L52" s="163"/>
      <c r="M52" s="163"/>
      <c r="N52" s="164"/>
      <c r="O52" s="17"/>
      <c r="P52" s="17"/>
      <c r="Q52" s="17"/>
      <c r="R52" s="17"/>
      <c r="S52" s="17"/>
      <c r="T52" s="17"/>
      <c r="U52" s="17"/>
      <c r="V52" s="17"/>
      <c r="W52" s="17"/>
      <c r="X52" s="17"/>
      <c r="Y52" s="17"/>
    </row>
    <row r="53" spans="1:30" s="19" customFormat="1" ht="19.149999999999999" customHeight="1" x14ac:dyDescent="0.25">
      <c r="A53" s="157"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3">
      <c r="A54" s="16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169"/>
      <c r="C55" s="169"/>
      <c r="D55" s="169"/>
      <c r="E55" s="169"/>
      <c r="F55" s="169"/>
      <c r="G55" s="169"/>
      <c r="H55" s="169"/>
      <c r="I55" s="169"/>
      <c r="J55" s="169"/>
      <c r="K55" s="169"/>
      <c r="L55" s="169"/>
      <c r="M55" s="169"/>
      <c r="N55" s="170"/>
      <c r="O55" s="17"/>
      <c r="P55" s="17"/>
      <c r="Q55" s="17"/>
      <c r="R55" s="17"/>
      <c r="S55" s="17"/>
      <c r="T55" s="17"/>
      <c r="U55" s="17"/>
      <c r="V55" s="17"/>
      <c r="W55" s="17"/>
      <c r="X55" s="17"/>
      <c r="Y55" s="17"/>
      <c r="Z55" s="18"/>
    </row>
    <row r="56" spans="1:30" s="27" customFormat="1" ht="37.9" customHeight="1" x14ac:dyDescent="0.25">
      <c r="A56" s="67" t="s">
        <v>126</v>
      </c>
      <c r="B56" s="161"/>
      <c r="C56" s="161"/>
      <c r="D56" s="161"/>
      <c r="E56" s="161"/>
      <c r="F56" s="161"/>
      <c r="G56" s="161"/>
      <c r="H56" s="161"/>
      <c r="I56" s="161"/>
      <c r="J56" s="162" t="s">
        <v>127</v>
      </c>
      <c r="K56" s="162"/>
      <c r="L56" s="163"/>
      <c r="M56" s="163"/>
      <c r="N56" s="164"/>
      <c r="O56" s="17"/>
      <c r="P56" s="17"/>
      <c r="Q56" s="17"/>
      <c r="R56" s="17"/>
      <c r="S56" s="17"/>
      <c r="T56" s="17"/>
      <c r="U56" s="17"/>
      <c r="V56" s="17"/>
      <c r="W56" s="17"/>
      <c r="X56" s="17"/>
      <c r="Y56" s="17"/>
      <c r="Z56" s="18"/>
    </row>
    <row r="57" spans="1:30" s="27" customFormat="1" ht="19.149999999999999" customHeight="1" x14ac:dyDescent="0.25">
      <c r="A57" s="157"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3">
      <c r="A58" s="16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5">
      <c r="A59" s="71" t="s">
        <v>130</v>
      </c>
      <c r="B59" s="169"/>
      <c r="C59" s="169"/>
      <c r="D59" s="169"/>
      <c r="E59" s="169"/>
      <c r="F59" s="169"/>
      <c r="G59" s="169"/>
      <c r="H59" s="169"/>
      <c r="I59" s="169"/>
      <c r="J59" s="169"/>
      <c r="K59" s="169"/>
      <c r="L59" s="169"/>
      <c r="M59" s="169"/>
      <c r="N59" s="170"/>
      <c r="O59" s="17"/>
      <c r="P59" s="17"/>
      <c r="Q59" s="17"/>
      <c r="R59" s="17"/>
      <c r="S59" s="17"/>
      <c r="T59" s="17"/>
      <c r="U59" s="17"/>
      <c r="V59" s="17"/>
      <c r="W59" s="17"/>
      <c r="X59" s="17"/>
      <c r="Y59" s="17"/>
      <c r="Z59" s="18"/>
    </row>
    <row r="60" spans="1:30" s="27" customFormat="1" ht="37.15" customHeight="1" x14ac:dyDescent="0.25">
      <c r="A60" s="67" t="s">
        <v>126</v>
      </c>
      <c r="B60" s="161"/>
      <c r="C60" s="161"/>
      <c r="D60" s="161"/>
      <c r="E60" s="161"/>
      <c r="F60" s="161"/>
      <c r="G60" s="161"/>
      <c r="H60" s="161"/>
      <c r="I60" s="161"/>
      <c r="J60" s="162" t="s">
        <v>127</v>
      </c>
      <c r="K60" s="162"/>
      <c r="L60" s="163"/>
      <c r="M60" s="163"/>
      <c r="N60" s="164"/>
      <c r="O60" s="17"/>
      <c r="P60" s="17"/>
      <c r="Q60" s="17"/>
      <c r="R60" s="17"/>
      <c r="S60" s="17"/>
      <c r="T60" s="17"/>
      <c r="U60" s="17"/>
      <c r="V60" s="17"/>
      <c r="W60" s="17"/>
      <c r="X60" s="17"/>
      <c r="Y60" s="17"/>
      <c r="Z60" s="18"/>
    </row>
    <row r="61" spans="1:30" s="27" customFormat="1" ht="17" x14ac:dyDescent="0.25">
      <c r="A61" s="157"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3">
      <c r="A62" s="16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35" t="s">
        <v>131</v>
      </c>
      <c r="B63" s="136"/>
      <c r="C63" s="136"/>
      <c r="D63" s="136"/>
      <c r="E63" s="136"/>
      <c r="F63" s="136"/>
      <c r="G63" s="136"/>
      <c r="H63" s="136"/>
      <c r="I63" s="136"/>
      <c r="J63" s="136"/>
      <c r="K63" s="136"/>
      <c r="L63" s="136"/>
      <c r="M63" s="136"/>
      <c r="N63" s="13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166"/>
      <c r="E64" s="166"/>
      <c r="F64" s="166"/>
      <c r="G64" s="166"/>
      <c r="H64" s="6" t="s">
        <v>134</v>
      </c>
      <c r="I64" s="167"/>
      <c r="J64" s="167"/>
      <c r="K64" s="6" t="s">
        <v>136</v>
      </c>
      <c r="L64" s="167"/>
      <c r="M64" s="167"/>
      <c r="N64" s="168"/>
      <c r="O64" s="17"/>
      <c r="P64" s="17"/>
      <c r="Q64" s="17"/>
      <c r="R64" s="17"/>
      <c r="S64" s="17"/>
      <c r="T64" s="17"/>
      <c r="U64" s="17"/>
      <c r="V64" s="17"/>
      <c r="W64" s="17"/>
      <c r="X64" s="17"/>
      <c r="Y64" s="17"/>
    </row>
    <row r="65" spans="1:30" s="13" customFormat="1" ht="28.9" customHeight="1" x14ac:dyDescent="0.25">
      <c r="A65" s="157" t="s">
        <v>137</v>
      </c>
      <c r="B65" s="158"/>
      <c r="C65" s="158"/>
      <c r="D65" s="159" t="s">
        <v>138</v>
      </c>
      <c r="E65" s="125"/>
      <c r="F65" s="125"/>
      <c r="G65" s="125"/>
      <c r="H65" s="23" t="s">
        <v>140</v>
      </c>
      <c r="I65" s="125"/>
      <c r="J65" s="125"/>
      <c r="K65" s="125"/>
      <c r="L65" s="125"/>
      <c r="M65" s="125"/>
      <c r="N65" s="126"/>
      <c r="O65" s="17"/>
      <c r="P65" s="17"/>
      <c r="Q65" s="17"/>
      <c r="R65" s="17"/>
      <c r="S65" s="17"/>
      <c r="T65" s="17"/>
      <c r="U65" s="17"/>
      <c r="V65" s="17"/>
      <c r="W65" s="17"/>
      <c r="X65" s="17"/>
      <c r="Y65" s="17"/>
    </row>
    <row r="66" spans="1:30" s="13" customFormat="1" ht="28.9" customHeight="1" x14ac:dyDescent="0.25">
      <c r="A66" s="157"/>
      <c r="B66" s="158"/>
      <c r="C66" s="158"/>
      <c r="D66" s="159"/>
      <c r="E66" s="125"/>
      <c r="F66" s="125"/>
      <c r="G66" s="125"/>
      <c r="H66" s="23" t="s">
        <v>142</v>
      </c>
      <c r="I66" s="125"/>
      <c r="J66" s="125"/>
      <c r="K66" s="125"/>
      <c r="L66" s="125"/>
      <c r="M66" s="125"/>
      <c r="N66" s="126"/>
      <c r="O66" s="17"/>
      <c r="P66" s="17"/>
      <c r="Q66" s="17"/>
      <c r="R66" s="17"/>
      <c r="S66" s="17"/>
      <c r="T66" s="17"/>
      <c r="U66" s="17"/>
      <c r="V66" s="17"/>
      <c r="W66" s="17"/>
      <c r="X66" s="17"/>
      <c r="Y66" s="17"/>
    </row>
    <row r="67" spans="1:30" s="13" customFormat="1" ht="28.9" customHeight="1" x14ac:dyDescent="0.25">
      <c r="A67" s="157" t="s">
        <v>144</v>
      </c>
      <c r="B67" s="158"/>
      <c r="C67" s="158"/>
      <c r="D67" s="159" t="s">
        <v>138</v>
      </c>
      <c r="E67" s="125"/>
      <c r="F67" s="125"/>
      <c r="G67" s="125"/>
      <c r="H67" s="23" t="s">
        <v>140</v>
      </c>
      <c r="I67" s="125"/>
      <c r="J67" s="125"/>
      <c r="K67" s="125"/>
      <c r="L67" s="125"/>
      <c r="M67" s="125"/>
      <c r="N67" s="126"/>
      <c r="O67" s="17"/>
      <c r="P67" s="17"/>
      <c r="Q67" s="17"/>
      <c r="R67" s="17"/>
      <c r="S67" s="17"/>
      <c r="T67" s="17"/>
      <c r="U67" s="17"/>
      <c r="V67" s="17"/>
      <c r="W67" s="17"/>
      <c r="X67" s="17"/>
      <c r="Y67" s="17"/>
    </row>
    <row r="68" spans="1:30" s="13" customFormat="1" ht="28.9" customHeight="1" x14ac:dyDescent="0.25">
      <c r="A68" s="157"/>
      <c r="B68" s="158"/>
      <c r="C68" s="158"/>
      <c r="D68" s="159"/>
      <c r="E68" s="125"/>
      <c r="F68" s="125"/>
      <c r="G68" s="125"/>
      <c r="H68" s="23" t="s">
        <v>142</v>
      </c>
      <c r="I68" s="125"/>
      <c r="J68" s="125"/>
      <c r="K68" s="125"/>
      <c r="L68" s="125"/>
      <c r="M68" s="125"/>
      <c r="N68" s="126"/>
      <c r="O68" s="17"/>
      <c r="P68" s="17"/>
      <c r="Q68" s="17"/>
      <c r="R68" s="17"/>
      <c r="S68" s="17"/>
      <c r="T68" s="17"/>
      <c r="U68" s="17"/>
      <c r="V68" s="17"/>
      <c r="W68" s="17"/>
      <c r="X68" s="17"/>
      <c r="Y68" s="17"/>
    </row>
    <row r="69" spans="1:30" s="13" customFormat="1" ht="56.65" customHeight="1" x14ac:dyDescent="0.25">
      <c r="A69" s="67" t="s">
        <v>146</v>
      </c>
      <c r="B69" s="4"/>
      <c r="C69" s="150" t="s">
        <v>148</v>
      </c>
      <c r="D69" s="150"/>
      <c r="E69" s="150"/>
      <c r="F69" s="150"/>
      <c r="G69" s="150"/>
      <c r="H69" s="23" t="s">
        <v>136</v>
      </c>
      <c r="I69" s="125"/>
      <c r="J69" s="125"/>
      <c r="K69" s="125"/>
      <c r="L69" s="125"/>
      <c r="M69" s="125"/>
      <c r="N69" s="126"/>
      <c r="O69" s="17"/>
      <c r="P69" s="17"/>
      <c r="Q69" s="17"/>
      <c r="R69" s="17"/>
      <c r="S69" s="17"/>
      <c r="T69" s="17"/>
      <c r="U69" s="17"/>
      <c r="V69" s="17"/>
      <c r="W69" s="17"/>
      <c r="X69" s="17"/>
      <c r="Y69" s="17"/>
    </row>
    <row r="70" spans="1:30" s="13" customFormat="1" ht="48.4" customHeight="1" thickBot="1" x14ac:dyDescent="0.3">
      <c r="A70" s="72" t="s">
        <v>149</v>
      </c>
      <c r="B70" s="32"/>
      <c r="C70" s="151" t="s">
        <v>150</v>
      </c>
      <c r="D70" s="151"/>
      <c r="E70" s="151"/>
      <c r="F70" s="151"/>
      <c r="G70" s="151"/>
      <c r="H70" s="33" t="s">
        <v>136</v>
      </c>
      <c r="I70" s="133"/>
      <c r="J70" s="133"/>
      <c r="K70" s="133"/>
      <c r="L70" s="133"/>
      <c r="M70" s="133"/>
      <c r="N70" s="134"/>
      <c r="O70" s="17"/>
      <c r="P70" s="17"/>
      <c r="Q70" s="17"/>
      <c r="R70" s="17"/>
      <c r="S70" s="17"/>
      <c r="T70" s="17"/>
      <c r="U70" s="17"/>
      <c r="V70" s="17"/>
      <c r="W70" s="17"/>
      <c r="X70" s="17"/>
      <c r="Y70" s="17"/>
    </row>
    <row r="71" spans="1:30" s="7" customFormat="1" ht="30" customHeight="1" thickBot="1" x14ac:dyDescent="0.3">
      <c r="A71" s="135" t="s">
        <v>151</v>
      </c>
      <c r="B71" s="136"/>
      <c r="C71" s="136"/>
      <c r="D71" s="136"/>
      <c r="E71" s="136"/>
      <c r="F71" s="136"/>
      <c r="G71" s="136"/>
      <c r="H71" s="136"/>
      <c r="I71" s="136"/>
      <c r="J71" s="136"/>
      <c r="K71" s="136"/>
      <c r="L71" s="136"/>
      <c r="M71" s="136"/>
      <c r="N71" s="137"/>
      <c r="O71" s="17"/>
      <c r="P71" s="17"/>
      <c r="Q71" s="17"/>
      <c r="R71" s="17"/>
      <c r="S71" s="17"/>
      <c r="T71" s="17"/>
      <c r="U71" s="17"/>
      <c r="V71" s="17"/>
      <c r="W71" s="17"/>
      <c r="X71" s="17"/>
      <c r="Y71" s="17"/>
      <c r="Z71" s="22"/>
      <c r="AA71" s="22"/>
      <c r="AB71" s="22"/>
      <c r="AC71" s="22"/>
      <c r="AD71" s="22"/>
    </row>
    <row r="72" spans="1:30" ht="30.4" customHeight="1" x14ac:dyDescent="0.25">
      <c r="A72" s="152" t="s">
        <v>152</v>
      </c>
      <c r="B72" s="153"/>
      <c r="C72" s="153"/>
      <c r="D72" s="153"/>
      <c r="E72" s="153"/>
      <c r="F72" s="153"/>
      <c r="G72" s="154" t="s">
        <v>153</v>
      </c>
      <c r="H72" s="155"/>
      <c r="I72" s="155"/>
      <c r="J72" s="155"/>
      <c r="K72" s="155"/>
      <c r="L72" s="155"/>
      <c r="M72" s="155"/>
      <c r="N72" s="156"/>
      <c r="O72" s="17"/>
      <c r="P72" s="17"/>
      <c r="Q72" s="17"/>
      <c r="S72" s="17"/>
      <c r="T72" s="17"/>
      <c r="U72" s="17"/>
      <c r="V72" s="17"/>
      <c r="W72" s="17"/>
      <c r="X72" s="17"/>
      <c r="Y72" s="17"/>
    </row>
    <row r="73" spans="1:30" s="13" customFormat="1" ht="33.75" customHeight="1" x14ac:dyDescent="0.25">
      <c r="A73" s="70" t="s">
        <v>154</v>
      </c>
      <c r="B73" s="146"/>
      <c r="C73" s="146"/>
      <c r="D73" s="146"/>
      <c r="E73" s="146"/>
      <c r="F73" s="122"/>
      <c r="G73" s="70" t="s">
        <v>156</v>
      </c>
      <c r="H73" s="146"/>
      <c r="I73" s="146"/>
      <c r="J73" s="146"/>
      <c r="K73" s="146"/>
      <c r="L73" s="146"/>
      <c r="M73" s="146"/>
      <c r="N73" s="147"/>
      <c r="O73" s="17"/>
      <c r="P73" s="17"/>
      <c r="Q73" s="17"/>
      <c r="R73" s="17"/>
      <c r="S73" s="17"/>
      <c r="T73" s="17"/>
      <c r="U73" s="17"/>
      <c r="V73" s="17"/>
      <c r="W73" s="17"/>
      <c r="X73" s="17"/>
      <c r="Y73" s="17"/>
    </row>
    <row r="74" spans="1:30" s="13" customFormat="1" ht="61.9" customHeight="1" x14ac:dyDescent="0.25">
      <c r="A74" s="70" t="s">
        <v>158</v>
      </c>
      <c r="B74" s="146"/>
      <c r="C74" s="146"/>
      <c r="D74" s="146"/>
      <c r="E74" s="146"/>
      <c r="F74" s="122"/>
      <c r="G74" s="70" t="s">
        <v>160</v>
      </c>
      <c r="H74" s="146"/>
      <c r="I74" s="146"/>
      <c r="J74" s="146"/>
      <c r="K74" s="146"/>
      <c r="L74" s="146"/>
      <c r="M74" s="146"/>
      <c r="N74" s="147"/>
      <c r="O74" s="17"/>
      <c r="P74" s="17"/>
      <c r="Q74" s="17"/>
      <c r="R74" s="17"/>
      <c r="S74" s="17"/>
      <c r="T74" s="17"/>
      <c r="U74" s="17"/>
      <c r="V74" s="17"/>
      <c r="W74" s="17"/>
      <c r="X74" s="17"/>
      <c r="Y74" s="17"/>
    </row>
    <row r="75" spans="1:30" s="13" customFormat="1" ht="53.65" customHeight="1" thickBot="1" x14ac:dyDescent="0.3">
      <c r="A75" s="72" t="s">
        <v>162</v>
      </c>
      <c r="B75" s="148"/>
      <c r="C75" s="148"/>
      <c r="D75" s="148"/>
      <c r="E75" s="148"/>
      <c r="F75" s="130"/>
      <c r="G75" s="72" t="s">
        <v>162</v>
      </c>
      <c r="H75" s="148"/>
      <c r="I75" s="148"/>
      <c r="J75" s="148"/>
      <c r="K75" s="148"/>
      <c r="L75" s="148"/>
      <c r="M75" s="148"/>
      <c r="N75" s="149"/>
      <c r="O75" s="17"/>
      <c r="P75" s="17"/>
      <c r="Q75" s="17"/>
      <c r="R75" s="17"/>
      <c r="S75" s="17"/>
      <c r="T75" s="17"/>
      <c r="U75" s="17"/>
      <c r="V75" s="17"/>
      <c r="W75" s="17"/>
      <c r="X75" s="17"/>
      <c r="Y75" s="17"/>
    </row>
    <row r="76" spans="1:30" s="7" customFormat="1" ht="30" customHeight="1" thickBot="1" x14ac:dyDescent="0.3">
      <c r="A76" s="135" t="s">
        <v>163</v>
      </c>
      <c r="B76" s="136"/>
      <c r="C76" s="136"/>
      <c r="D76" s="136"/>
      <c r="E76" s="136"/>
      <c r="F76" s="136"/>
      <c r="G76" s="136"/>
      <c r="H76" s="136"/>
      <c r="I76" s="136"/>
      <c r="J76" s="136"/>
      <c r="K76" s="136"/>
      <c r="L76" s="136"/>
      <c r="M76" s="136"/>
      <c r="N76" s="13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138" t="s">
        <v>166</v>
      </c>
      <c r="D77" s="139"/>
      <c r="E77" s="140"/>
      <c r="F77" s="141" t="s">
        <v>167</v>
      </c>
      <c r="G77" s="142"/>
      <c r="H77" s="142"/>
      <c r="I77" s="142"/>
      <c r="J77" s="143"/>
      <c r="K77" s="144" t="s">
        <v>168</v>
      </c>
      <c r="L77" s="142"/>
      <c r="M77" s="142"/>
      <c r="N77" s="145"/>
      <c r="O77" s="17"/>
      <c r="P77" s="17"/>
      <c r="Q77" s="17"/>
      <c r="R77" s="17"/>
      <c r="S77" s="17"/>
      <c r="T77" s="17"/>
      <c r="U77" s="17"/>
      <c r="V77" s="17"/>
      <c r="W77" s="17"/>
      <c r="X77" s="17"/>
      <c r="Y77" s="17"/>
    </row>
    <row r="78" spans="1:30" s="13" customFormat="1" ht="27" customHeight="1" x14ac:dyDescent="0.25">
      <c r="A78" s="36"/>
      <c r="B78" s="37"/>
      <c r="C78" s="119"/>
      <c r="D78" s="120"/>
      <c r="E78" s="121"/>
      <c r="F78" s="122"/>
      <c r="G78" s="123"/>
      <c r="H78" s="123"/>
      <c r="I78" s="123"/>
      <c r="J78" s="124"/>
      <c r="K78" s="125"/>
      <c r="L78" s="125"/>
      <c r="M78" s="125"/>
      <c r="N78" s="126"/>
      <c r="O78" s="17"/>
      <c r="P78" s="17"/>
      <c r="Q78" s="17"/>
      <c r="R78" s="17"/>
      <c r="S78" s="17"/>
      <c r="T78" s="17"/>
      <c r="U78" s="17"/>
      <c r="V78" s="17"/>
      <c r="W78" s="17"/>
      <c r="X78" s="17"/>
      <c r="Y78" s="17"/>
    </row>
    <row r="79" spans="1:30" s="13" customFormat="1" ht="27" customHeight="1" x14ac:dyDescent="0.25">
      <c r="A79" s="36"/>
      <c r="B79" s="37"/>
      <c r="C79" s="119"/>
      <c r="D79" s="120"/>
      <c r="E79" s="121"/>
      <c r="F79" s="122"/>
      <c r="G79" s="123"/>
      <c r="H79" s="123"/>
      <c r="I79" s="123"/>
      <c r="J79" s="124"/>
      <c r="K79" s="125"/>
      <c r="L79" s="125"/>
      <c r="M79" s="125"/>
      <c r="N79" s="126"/>
      <c r="O79" s="17"/>
      <c r="P79" s="17"/>
      <c r="Q79" s="17"/>
      <c r="R79" s="17"/>
      <c r="S79" s="17"/>
      <c r="T79" s="17"/>
      <c r="U79" s="17"/>
      <c r="V79" s="17"/>
      <c r="W79" s="17"/>
      <c r="X79" s="17"/>
      <c r="Y79" s="17"/>
    </row>
    <row r="80" spans="1:30" s="13" customFormat="1" ht="27" customHeight="1" thickBot="1" x14ac:dyDescent="0.3">
      <c r="A80" s="38"/>
      <c r="B80" s="39"/>
      <c r="C80" s="127"/>
      <c r="D80" s="128"/>
      <c r="E80" s="129"/>
      <c r="F80" s="130"/>
      <c r="G80" s="131"/>
      <c r="H80" s="131"/>
      <c r="I80" s="131"/>
      <c r="J80" s="132"/>
      <c r="K80" s="133"/>
      <c r="L80" s="133"/>
      <c r="M80" s="133"/>
      <c r="N80" s="134"/>
      <c r="O80" s="17"/>
      <c r="P80" s="17"/>
      <c r="Q80" s="17"/>
      <c r="R80" s="17"/>
      <c r="S80" s="17"/>
      <c r="T80" s="17"/>
      <c r="U80" s="17"/>
      <c r="V80" s="17"/>
      <c r="W80" s="17"/>
      <c r="X80" s="17"/>
      <c r="Y80" s="17"/>
    </row>
    <row r="81" spans="1:25" s="13" customFormat="1" ht="17"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7"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7"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6:E6"/>
    <mergeCell ref="G6:I6"/>
    <mergeCell ref="K6:N6"/>
    <mergeCell ref="C7:F7"/>
    <mergeCell ref="H7:N7"/>
    <mergeCell ref="C8:H8"/>
    <mergeCell ref="J8:N8"/>
    <mergeCell ref="B1:N1"/>
    <mergeCell ref="A2:N2"/>
    <mergeCell ref="A3:N3"/>
    <mergeCell ref="B4:J4"/>
    <mergeCell ref="L4:N4"/>
    <mergeCell ref="B5:N5"/>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A22:C22"/>
    <mergeCell ref="D22:E22"/>
    <mergeCell ref="F22:G22"/>
    <mergeCell ref="H22:J22"/>
    <mergeCell ref="K22:L22"/>
    <mergeCell ref="M22:N22"/>
    <mergeCell ref="A21:C21"/>
    <mergeCell ref="D21:E21"/>
    <mergeCell ref="F21:G21"/>
    <mergeCell ref="H21:J21"/>
    <mergeCell ref="K21:L21"/>
    <mergeCell ref="M21:N21"/>
    <mergeCell ref="A24:C24"/>
    <mergeCell ref="D24:E24"/>
    <mergeCell ref="F24:G24"/>
    <mergeCell ref="H24:J24"/>
    <mergeCell ref="K24:L24"/>
    <mergeCell ref="M24:N24"/>
    <mergeCell ref="A23:C23"/>
    <mergeCell ref="D23:E23"/>
    <mergeCell ref="F23:G23"/>
    <mergeCell ref="H23:J23"/>
    <mergeCell ref="K23:L23"/>
    <mergeCell ref="M23:N23"/>
    <mergeCell ref="A26:C26"/>
    <mergeCell ref="D26:E26"/>
    <mergeCell ref="F26:G26"/>
    <mergeCell ref="H26:J26"/>
    <mergeCell ref="K26:L26"/>
    <mergeCell ref="M26:N26"/>
    <mergeCell ref="A25:C25"/>
    <mergeCell ref="D25:E25"/>
    <mergeCell ref="F25:G25"/>
    <mergeCell ref="H25:J25"/>
    <mergeCell ref="K25:L25"/>
    <mergeCell ref="M25:N25"/>
    <mergeCell ref="A32:A33"/>
    <mergeCell ref="B34:N34"/>
    <mergeCell ref="A27:N27"/>
    <mergeCell ref="B28:F28"/>
    <mergeCell ref="H28:N28"/>
    <mergeCell ref="B29:C29"/>
    <mergeCell ref="D29:E29"/>
    <mergeCell ref="F29:H29"/>
    <mergeCell ref="J29:K29"/>
    <mergeCell ref="M29:N29"/>
    <mergeCell ref="B35:E35"/>
    <mergeCell ref="F35:G35"/>
    <mergeCell ref="H35:J35"/>
    <mergeCell ref="L35:N35"/>
    <mergeCell ref="B36:E36"/>
    <mergeCell ref="F36:G36"/>
    <mergeCell ref="H36:J36"/>
    <mergeCell ref="L36:N36"/>
    <mergeCell ref="B30:E30"/>
    <mergeCell ref="G30:I30"/>
    <mergeCell ref="K30:N30"/>
    <mergeCell ref="B31:N31"/>
    <mergeCell ref="B37:N37"/>
    <mergeCell ref="A38:A41"/>
    <mergeCell ref="B38:C38"/>
    <mergeCell ref="E38:N38"/>
    <mergeCell ref="B39:C39"/>
    <mergeCell ref="E39:N39"/>
    <mergeCell ref="B40:C40"/>
    <mergeCell ref="E40:N40"/>
    <mergeCell ref="B41:C41"/>
    <mergeCell ref="E41:N41"/>
    <mergeCell ref="M45:N45"/>
    <mergeCell ref="C42:F42"/>
    <mergeCell ref="G42:G49"/>
    <mergeCell ref="H42:H43"/>
    <mergeCell ref="I42:J43"/>
    <mergeCell ref="K42:K49"/>
    <mergeCell ref="C46:F46"/>
    <mergeCell ref="H46:H47"/>
    <mergeCell ref="I46:J47"/>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67:A68"/>
    <mergeCell ref="B67:C68"/>
    <mergeCell ref="D67:D68"/>
    <mergeCell ref="E67:G68"/>
    <mergeCell ref="I67:N67"/>
    <mergeCell ref="I68:N68"/>
    <mergeCell ref="A65:A66"/>
    <mergeCell ref="B65:C66"/>
    <mergeCell ref="D65:D66"/>
    <mergeCell ref="E65:G66"/>
    <mergeCell ref="I65:N65"/>
    <mergeCell ref="I66:N66"/>
    <mergeCell ref="B73:F73"/>
    <mergeCell ref="H73:N73"/>
    <mergeCell ref="B74:F74"/>
    <mergeCell ref="H74:N74"/>
    <mergeCell ref="B75:F75"/>
    <mergeCell ref="H75:N75"/>
    <mergeCell ref="C69:G69"/>
    <mergeCell ref="I69:N69"/>
    <mergeCell ref="C70:G70"/>
    <mergeCell ref="I70:N70"/>
    <mergeCell ref="A71:N71"/>
    <mergeCell ref="A72:F72"/>
    <mergeCell ref="G72:N72"/>
    <mergeCell ref="C79:E79"/>
    <mergeCell ref="F79:J79"/>
    <mergeCell ref="K79:N79"/>
    <mergeCell ref="C80:E80"/>
    <mergeCell ref="F80:J80"/>
    <mergeCell ref="K80:N80"/>
    <mergeCell ref="A76:N76"/>
    <mergeCell ref="C77:E77"/>
    <mergeCell ref="F77:J77"/>
    <mergeCell ref="K77:N77"/>
    <mergeCell ref="C78:E78"/>
    <mergeCell ref="F78:J78"/>
    <mergeCell ref="K78:N78"/>
  </mergeCells>
  <dataValidations count="2">
    <dataValidation allowBlank="1" showErrorMessage="1" prompt="Escriba el nombre completo de la persona responsable de reportar la ejecución de la acción." sqref="A67 A65 M71" xr:uid="{55095AC2-754E-4F2E-ACFB-DA00B867133C}"/>
    <dataValidation allowBlank="1" showErrorMessage="1" prompt="Escriba el correo electrónico de la persona responsable de reportar la ejecución de la acción." sqref="A71 M71" xr:uid="{9D233F9D-000F-4D43-9651-B99A7B5F11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3E01DD5-635C-4918-B889-F61FFDF5BEB1}">
          <x14:formula1>
            <xm:f>Listas!$V$2:$V$24</xm:f>
          </x14:formula1>
          <xm:sqref>D65:D68</xm:sqref>
        </x14:dataValidation>
        <x14:dataValidation type="list" allowBlank="1" showInputMessage="1" showErrorMessage="1" xr:uid="{B17A8564-6FC4-4ECE-9DDF-10832E68605E}">
          <x14:formula1>
            <xm:f>Listas!$R$2:$R$6</xm:f>
          </x14:formula1>
          <xm:sqref>B64 B31:N31</xm:sqref>
        </x14:dataValidation>
        <x14:dataValidation type="list" allowBlank="1" showInputMessage="1" showErrorMessage="1" xr:uid="{AE1FF2B9-D19B-42A3-96C7-022F414CDC5D}">
          <x14:formula1>
            <xm:f>Listas!$M$2:$M$4</xm:f>
          </x14:formula1>
          <xm:sqref>B28:F28</xm:sqref>
        </x14:dataValidation>
        <x14:dataValidation type="list" allowBlank="1" showInputMessage="1" showErrorMessage="1" xr:uid="{6F13E8AC-8B30-4A64-BE48-222824B6F2BB}">
          <x14:formula1>
            <xm:f>Listas!$L$2:$L$6</xm:f>
          </x14:formula1>
          <xm:sqref>B11:N11</xm:sqref>
        </x14:dataValidation>
        <x14:dataValidation type="list" allowBlank="1" showInputMessage="1" showErrorMessage="1" xr:uid="{4D3BD0A1-6931-4FF7-9D3C-8D669CE98CA5}">
          <x14:formula1>
            <xm:f>Listas!$N$2:$N$7</xm:f>
          </x14:formula1>
          <xm:sqref>H28</xm:sqref>
        </x14:dataValidation>
        <x14:dataValidation type="list" allowBlank="1" showInputMessage="1" showErrorMessage="1" xr:uid="{686D6352-87B6-4281-8B74-88A67FA750B5}">
          <x14:formula1>
            <xm:f>Listas!$B$2:$B$6</xm:f>
          </x14:formula1>
          <xm:sqref>C6:E6</xm:sqref>
        </x14:dataValidation>
        <x14:dataValidation type="list" allowBlank="1" showInputMessage="1" showErrorMessage="1" xr:uid="{E8C32426-E8E1-48F4-BBA5-20699613DEE9}">
          <x14:formula1>
            <xm:f>Listas!$Q$2:$Q$6</xm:f>
          </x14:formula1>
          <xm:sqref>J29</xm:sqref>
        </x14:dataValidation>
        <x14:dataValidation type="list" allowBlank="1" showInputMessage="1" showErrorMessage="1" xr:uid="{A93CF16E-823A-4B00-81FA-D21BA0A16060}">
          <x14:formula1>
            <xm:f>Listas!$S$2:$S$6</xm:f>
          </x14:formula1>
          <xm:sqref>I64:J64</xm:sqref>
        </x14:dataValidation>
        <x14:dataValidation type="list" allowBlank="1" showInputMessage="1" showErrorMessage="1" xr:uid="{308D051F-9854-4550-98C3-1076A22BA83F}">
          <x14:formula1>
            <xm:f>Listas!$T$2:$T$5</xm:f>
          </x14:formula1>
          <xm:sqref>L64:N64</xm:sqref>
        </x14:dataValidation>
        <x14:dataValidation type="list" allowBlank="1" showInputMessage="1" showErrorMessage="1" xr:uid="{EA83EC8A-55F2-4BC3-BF9E-6F898ACC720E}">
          <x14:formula1>
            <xm:f>Listas!$C$2:$C$8</xm:f>
          </x14:formula1>
          <xm:sqref>G6:I6</xm:sqref>
        </x14:dataValidation>
        <x14:dataValidation type="list" allowBlank="1" showInputMessage="1" showErrorMessage="1" xr:uid="{D5576C05-6693-4C35-A5E6-76F91A2E3586}">
          <x14:formula1>
            <xm:f>Listas!$D$2:$D$11</xm:f>
          </x14:formula1>
          <xm:sqref>K6:N6</xm:sqref>
        </x14:dataValidation>
        <x14:dataValidation type="list" allowBlank="1" showInputMessage="1" showErrorMessage="1" xr:uid="{7ABE8A56-30DA-4820-B457-6148A686B7ED}">
          <x14:formula1>
            <xm:f>Listas!$E$2:$E$5</xm:f>
          </x14:formula1>
          <xm:sqref>C7</xm:sqref>
        </x14:dataValidation>
        <x14:dataValidation type="list" allowBlank="1" showInputMessage="1" showErrorMessage="1" xr:uid="{ED0599F2-38D1-4626-A32F-1846DB4C16B4}">
          <x14:formula1>
            <xm:f>Listas!$G$2:$G$8</xm:f>
          </x14:formula1>
          <xm:sqref>C8:H8</xm:sqref>
        </x14:dataValidation>
        <x14:dataValidation type="list" allowBlank="1" showInputMessage="1" showErrorMessage="1" xr:uid="{6888AA90-D457-473B-B446-BA02585452B8}">
          <x14:formula1>
            <xm:f>Listas!$P$2:$P$5</xm:f>
          </x14:formula1>
          <xm:sqref>F29:H29 L60:N60 L56:N56 L52:N52</xm:sqref>
        </x14:dataValidation>
        <x14:dataValidation type="list" allowBlank="1" showInputMessage="1" showErrorMessage="1" xr:uid="{C9F70810-E5BA-4718-A59D-AA3500E0B434}">
          <x14:formula1>
            <xm:f>Listas!$O$2:$O$4</xm:f>
          </x14:formula1>
          <xm:sqref>B29</xm:sqref>
        </x14:dataValidation>
        <x14:dataValidation type="list" allowBlank="1" showInputMessage="1" showErrorMessage="1" xr:uid="{F831D9A7-D5CE-4741-A24A-FC30399B8995}">
          <x14:formula1>
            <xm:f>Listas!$I$2:$I$20</xm:f>
          </x14:formula1>
          <xm:sqref>B9:N9</xm:sqref>
        </x14:dataValidation>
        <x14:dataValidation type="list" allowBlank="1" showErrorMessage="1" prompt="Escriba el nombre completo de la persona responsable de reportar la ejecución de la acción." xr:uid="{5D800BA1-D6E7-4744-A762-59E8C1B895F9}">
          <x14:formula1>
            <xm:f>Listas!$U$2:$U$3</xm:f>
          </x14:formula1>
          <xm:sqref>B69:B70</xm:sqref>
        </x14:dataValidation>
        <x14:dataValidation type="list" allowBlank="1" showInputMessage="1" showErrorMessage="1" xr:uid="{F40100FB-3594-4465-8A68-1132E971C4AC}">
          <x14:formula1>
            <xm:f>Listas!$H$2:$H$20</xm:f>
          </x14:formula1>
          <xm:sqref>J8:N8</xm:sqref>
        </x14:dataValidation>
        <x14:dataValidation type="list" allowBlank="1" showErrorMessage="1" prompt="Escriba el nombre completo de la persona responsable de reportar la ejecución de la acción." xr:uid="{65040F08-7DBF-47C5-853B-0212362421CB}">
          <x14:formula1>
            <xm:f>Listas!$V$2:$V$26</xm:f>
          </x14:formula1>
          <xm:sqref>B65:C68</xm:sqref>
        </x14:dataValidation>
        <x14:dataValidation type="list" allowBlank="1" showInputMessage="1" showErrorMessage="1" xr:uid="{EF21718D-B293-42E0-B78B-805BB37D4033}">
          <x14:formula1>
            <xm:f>Listas!$W$2:$W$26</xm:f>
          </x14:formula1>
          <xm:sqref>E65:G68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7DCA2-29FD-4B49-8470-9C22136F53DF}">
  <dimension ref="A1:CQ105"/>
  <sheetViews>
    <sheetView zoomScale="70" workbookViewId="0">
      <selection activeCell="A2" sqref="A2"/>
    </sheetView>
  </sheetViews>
  <sheetFormatPr baseColWidth="10" defaultColWidth="11.453125" defaultRowHeight="12.5" x14ac:dyDescent="0.25"/>
  <sheetData>
    <row r="1" spans="1:95" ht="238" x14ac:dyDescent="0.25">
      <c r="A1" s="78" t="s">
        <v>244</v>
      </c>
      <c r="B1" s="79" t="s">
        <v>245</v>
      </c>
      <c r="C1" s="79" t="s">
        <v>9</v>
      </c>
      <c r="D1" s="79" t="s">
        <v>11</v>
      </c>
      <c r="E1" s="79" t="s">
        <v>13</v>
      </c>
      <c r="F1" s="79" t="s">
        <v>246</v>
      </c>
      <c r="G1" s="79" t="s">
        <v>20</v>
      </c>
      <c r="H1" s="79" t="s">
        <v>22</v>
      </c>
      <c r="I1" s="79" t="s">
        <v>247</v>
      </c>
      <c r="J1" s="80" t="s">
        <v>248</v>
      </c>
      <c r="K1" s="80" t="s">
        <v>249</v>
      </c>
      <c r="L1" s="80" t="s">
        <v>249</v>
      </c>
      <c r="M1" s="80" t="s">
        <v>249</v>
      </c>
      <c r="N1" s="79" t="s">
        <v>250</v>
      </c>
      <c r="O1" s="79" t="s">
        <v>251</v>
      </c>
      <c r="P1" s="80" t="s">
        <v>252</v>
      </c>
      <c r="Q1" s="79" t="s">
        <v>253</v>
      </c>
      <c r="R1" s="79" t="s">
        <v>254</v>
      </c>
      <c r="S1" s="80" t="s">
        <v>255</v>
      </c>
      <c r="T1" s="79" t="s">
        <v>256</v>
      </c>
      <c r="U1" s="80" t="s">
        <v>257</v>
      </c>
      <c r="V1" s="80" t="s">
        <v>258</v>
      </c>
      <c r="W1" s="80" t="s">
        <v>259</v>
      </c>
      <c r="X1" s="80" t="s">
        <v>260</v>
      </c>
      <c r="Y1" s="79" t="s">
        <v>261</v>
      </c>
      <c r="Z1" s="79" t="s">
        <v>262</v>
      </c>
      <c r="AA1" s="78" t="s">
        <v>263</v>
      </c>
      <c r="AB1" s="78" t="s">
        <v>264</v>
      </c>
      <c r="AC1" s="78" t="s">
        <v>265</v>
      </c>
      <c r="AD1" s="78" t="s">
        <v>263</v>
      </c>
      <c r="AE1" s="78" t="s">
        <v>266</v>
      </c>
      <c r="AF1" s="78" t="s">
        <v>267</v>
      </c>
      <c r="AG1" s="78" t="s">
        <v>268</v>
      </c>
      <c r="AH1" s="78" t="s">
        <v>269</v>
      </c>
      <c r="AI1" s="78" t="s">
        <v>270</v>
      </c>
      <c r="AJ1" s="78" t="s">
        <v>271</v>
      </c>
      <c r="AK1" s="78" t="s">
        <v>86</v>
      </c>
      <c r="AL1" s="78" t="s">
        <v>94</v>
      </c>
      <c r="AM1" s="78" t="s">
        <v>272</v>
      </c>
      <c r="AN1" s="78" t="s">
        <v>92</v>
      </c>
      <c r="AO1" s="78" t="s">
        <v>94</v>
      </c>
      <c r="AP1" s="78" t="s">
        <v>273</v>
      </c>
      <c r="AQ1" s="81" t="s">
        <v>274</v>
      </c>
      <c r="AR1" s="82" t="s">
        <v>275</v>
      </c>
      <c r="AS1" s="82" t="s">
        <v>276</v>
      </c>
      <c r="AT1" s="78" t="s">
        <v>277</v>
      </c>
      <c r="AU1" s="81" t="s">
        <v>278</v>
      </c>
      <c r="AV1" s="79" t="s">
        <v>279</v>
      </c>
      <c r="AW1" s="79" t="s">
        <v>280</v>
      </c>
      <c r="AX1" s="80" t="s">
        <v>281</v>
      </c>
      <c r="AY1" s="79" t="s">
        <v>282</v>
      </c>
      <c r="AZ1" s="79" t="s">
        <v>283</v>
      </c>
      <c r="BA1" s="79" t="s">
        <v>284</v>
      </c>
      <c r="BB1" s="83" t="s">
        <v>285</v>
      </c>
      <c r="BC1" s="83" t="s">
        <v>286</v>
      </c>
      <c r="BD1" s="83" t="s">
        <v>287</v>
      </c>
      <c r="BE1" s="83" t="s">
        <v>288</v>
      </c>
      <c r="BF1" s="83" t="s">
        <v>289</v>
      </c>
      <c r="BG1" s="83" t="s">
        <v>290</v>
      </c>
      <c r="BH1" s="83" t="s">
        <v>291</v>
      </c>
      <c r="BI1" s="83" t="s">
        <v>292</v>
      </c>
      <c r="BJ1" s="83" t="s">
        <v>293</v>
      </c>
      <c r="BK1" s="83" t="s">
        <v>294</v>
      </c>
      <c r="BL1" s="83" t="s">
        <v>295</v>
      </c>
      <c r="BM1" s="83" t="s">
        <v>296</v>
      </c>
      <c r="BN1" s="84" t="s">
        <v>297</v>
      </c>
      <c r="BO1" s="84" t="s">
        <v>298</v>
      </c>
      <c r="BP1" s="85" t="s">
        <v>299</v>
      </c>
      <c r="BQ1" s="85" t="s">
        <v>300</v>
      </c>
      <c r="BR1" s="85" t="s">
        <v>301</v>
      </c>
      <c r="BS1" s="85" t="s">
        <v>302</v>
      </c>
      <c r="BT1" s="86" t="s">
        <v>303</v>
      </c>
      <c r="BU1" s="86" t="s">
        <v>304</v>
      </c>
      <c r="BV1" s="85" t="s">
        <v>305</v>
      </c>
      <c r="BW1" s="85" t="s">
        <v>306</v>
      </c>
      <c r="BX1" s="85" t="s">
        <v>307</v>
      </c>
      <c r="BY1" s="85" t="s">
        <v>308</v>
      </c>
      <c r="BZ1" s="87" t="s">
        <v>309</v>
      </c>
      <c r="CA1" s="85" t="s">
        <v>310</v>
      </c>
      <c r="CB1" s="85" t="s">
        <v>311</v>
      </c>
      <c r="CC1" s="83" t="s">
        <v>312</v>
      </c>
      <c r="CD1" s="83" t="s">
        <v>313</v>
      </c>
      <c r="CE1" s="83" t="s">
        <v>314</v>
      </c>
      <c r="CF1" s="83" t="s">
        <v>315</v>
      </c>
      <c r="CG1" s="83" t="s">
        <v>316</v>
      </c>
      <c r="CH1" s="88" t="s">
        <v>317</v>
      </c>
      <c r="CI1" s="83" t="s">
        <v>133</v>
      </c>
      <c r="CJ1" s="83" t="s">
        <v>134</v>
      </c>
      <c r="CK1" s="83" t="s">
        <v>136</v>
      </c>
      <c r="CL1" s="83" t="s">
        <v>318</v>
      </c>
      <c r="CM1" s="88" t="s">
        <v>319</v>
      </c>
      <c r="CN1" s="83" t="s">
        <v>320</v>
      </c>
      <c r="CO1" s="83" t="s">
        <v>321</v>
      </c>
      <c r="CP1" s="83" t="s">
        <v>322</v>
      </c>
      <c r="CQ1" s="83" t="s">
        <v>321</v>
      </c>
    </row>
    <row r="2" spans="1:95" ht="275" x14ac:dyDescent="0.25">
      <c r="A2" s="89" t="str">
        <f>Indicador_1!$L$4</f>
        <v>V-DSH-01</v>
      </c>
      <c r="B2" s="90">
        <f>Indicador_1!$D$14</f>
        <v>0</v>
      </c>
      <c r="C2" s="90" t="str">
        <f>Indicador_1!$C$6</f>
        <v xml:space="preserve">1. Ordenamiento del Territorio Alrededor del Agua y Justicia Ambiental </v>
      </c>
      <c r="D2" s="90" t="str">
        <f>Indicador_1!$G$6</f>
        <v xml:space="preserve">1.03. Fortalecer las capacidades de los ciudadanos y gobiernos locales para comprender y aplicar los instrumentos de ordenamiento territorial, el catastro multipropósito y el Sistema de Administración del Territorio (SAT). </v>
      </c>
      <c r="E2" s="90" t="str">
        <f>Indicador_1!$K$6</f>
        <v>1.03.06. Tenencia en las zonas rural, urbana y suburbana formalizada, adjudicada y regularizada</v>
      </c>
      <c r="F2" s="90" t="str">
        <f>Indicador_1!$C$7</f>
        <v>2. Soluciones habitacionales​</v>
      </c>
      <c r="G2" s="90" t="str">
        <f>Indicador_1!$C$8</f>
        <v>3. Gestión con valores para resultados</v>
      </c>
      <c r="H2" s="90" t="str">
        <f>Indicador_1!$J$8</f>
        <v>r) Servicio al Ciudadano</v>
      </c>
      <c r="I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 s="89"/>
      <c r="K2" s="89"/>
      <c r="L2" s="89"/>
      <c r="M2" s="89"/>
      <c r="N2" s="89">
        <f>Indicador_1!$D$14</f>
        <v>0</v>
      </c>
      <c r="O2" s="89">
        <f>Indicador_1!$D$15</f>
        <v>0</v>
      </c>
      <c r="P2" s="89"/>
      <c r="Q2" s="89" t="str">
        <f>Indicador_1!$D$16</f>
        <v>ID 69</v>
      </c>
      <c r="R2" s="89">
        <f>Indicador_1!$D$17</f>
        <v>0</v>
      </c>
      <c r="S2" s="89"/>
      <c r="T2" s="89">
        <f>Indicador_1!$D$18</f>
        <v>0</v>
      </c>
      <c r="U2" s="89"/>
      <c r="V2" s="89"/>
      <c r="W2" s="89"/>
      <c r="X2" s="89"/>
      <c r="Y2" s="89">
        <f>Indicador_1!$K$16</f>
        <v>0</v>
      </c>
      <c r="Z2" s="89">
        <f>Indicador_1!$K$15</f>
        <v>0</v>
      </c>
      <c r="AA2" s="89" t="str">
        <f>Indicador_1!$B$11</f>
        <v>3. Indicador Plan Nacional de Desarrollo-PND 2022-2026</v>
      </c>
      <c r="AB2" s="90" t="str">
        <f>Indicador_1!$B$4</f>
        <v xml:space="preserve">Predios titulados a nivel nacional </v>
      </c>
      <c r="AC2" s="90" t="str">
        <f>Indicador_1!$B$5</f>
        <v>Mide la cantidad de predios urbanos, rurales, fiscales y privados, que son saneados y/o titulados a nivel nacional, exceptuando los predios baldíos rurales competencia de la Agencia Nacional de Tierras.</v>
      </c>
      <c r="AD2" s="90" t="str">
        <f>Indicador_1!$B$28</f>
        <v>2. Producto:  
bienes o servicios que permitirán alcanzar el resultado esperado</v>
      </c>
      <c r="AE2" s="90" t="str">
        <f>Indicador_1!$B$29</f>
        <v>1. Estratégico</v>
      </c>
      <c r="AF2" s="89" t="str">
        <f>Indicador_1!$F$29</f>
        <v>Número</v>
      </c>
      <c r="AG2" s="89" t="str">
        <f>Indicador_1!$J$29</f>
        <v xml:space="preserve">Mensual </v>
      </c>
      <c r="AH2" s="89" t="str">
        <f>Indicador_1!$M$29</f>
        <v>30 días</v>
      </c>
      <c r="AI2" s="90" t="str">
        <f>Indicador_1!$H$28</f>
        <v>Acumulado:  
Mide los avances de cada periodo de manera individual, pero al finalizar la vigencia se sumarán las intervenciones de todos los meses. Las metas o avances no incluyen el valor de la línea base</v>
      </c>
      <c r="AJ2" s="90" t="str">
        <f>Indicador_1!$B$34</f>
        <v>Sumatoria de predios urbanos, rurales, fiscales y privados saneados y/o titulados a nivel nacional</v>
      </c>
      <c r="AK2" s="90" t="str">
        <f>Indicador_1!$B$35</f>
        <v xml:space="preserve"> Predios Titulados y Saneados de los Extintos ICT-Inurbe</v>
      </c>
      <c r="AL2" s="90" t="str">
        <f>Indicador_1!$H$35</f>
        <v>Ministerio de Vivienda,  Entes territoriales, Superintendencia de Notariado y Registro y demás entes públicos asocialdos al proceso de titulación</v>
      </c>
      <c r="AM2" s="90" t="str">
        <f>Indicador_1!$L$35</f>
        <v>Coordinador del Grupo de Titulación y Saneamiento Predial</v>
      </c>
      <c r="AN2" s="90" t="str">
        <f>Indicador_1!$B$36</f>
        <v>Predios Titulados y Saneados por las entidades territoriales</v>
      </c>
      <c r="AO2" s="90" t="str">
        <f>Indicador_1!$H$36</f>
        <v>Ministerio de Vivienda,  Entes territoriales, Superintendencia de Notariado y Registro y demás entes públicos asocialdos al proceso de titulación</v>
      </c>
      <c r="AP2" s="90" t="str">
        <f>Indicador_1!$L$36</f>
        <v>Coordinador del Grupo de Titulación y Saneamiento Predial</v>
      </c>
      <c r="AQ2" s="89"/>
      <c r="AR2" s="89" t="s">
        <v>323</v>
      </c>
      <c r="AS2" s="89" t="s">
        <v>324</v>
      </c>
      <c r="AT2" s="90" t="str">
        <f>Indicador_1!$B$37</f>
        <v>Reporte de folio de matrícula de los predios fiscales titulados y saneados por las entidades territoriales y de los Extintos ICT-Inurbe</v>
      </c>
      <c r="AU2" s="90"/>
      <c r="AV2" s="89" t="b">
        <f>Indicador_1!$D$38</f>
        <v>1</v>
      </c>
      <c r="AW2" s="89" t="b">
        <f>Indicador_1!$D$39</f>
        <v>1</v>
      </c>
      <c r="AX2" s="89"/>
      <c r="AY2" s="89">
        <f>Indicador_1!$B$30</f>
        <v>40012</v>
      </c>
      <c r="AZ2" s="89">
        <f>Indicador_1!$B$31</f>
        <v>2026</v>
      </c>
      <c r="BA2" s="90" t="str">
        <f>Indicador_1!$K$30</f>
        <v>REPORTE DE CUMPLIMIENTO DE LA META DEL MVCT</v>
      </c>
      <c r="BB2" s="89">
        <f>Indicador_1!$D$22</f>
        <v>20000</v>
      </c>
      <c r="BC2" s="89">
        <f>Indicador_1!$F$22</f>
        <v>40100</v>
      </c>
      <c r="BD2" s="89">
        <f>Indicador_1!$D$23</f>
        <v>110000</v>
      </c>
      <c r="BE2" s="89">
        <f>Indicador_1!$F$23</f>
        <v>103968</v>
      </c>
      <c r="BF2" s="89">
        <f>Indicador_1!$D$24</f>
        <v>160000</v>
      </c>
      <c r="BG2" s="89">
        <f>Indicador_1!$F$24</f>
        <v>160005</v>
      </c>
      <c r="BH2" s="89">
        <f>Indicador_1!$D$25</f>
        <v>110000</v>
      </c>
      <c r="BI2" s="89">
        <f>Indicador_1!$F$25</f>
        <v>0</v>
      </c>
      <c r="BJ2" s="89">
        <f>Indicador_1!$D$26</f>
        <v>0</v>
      </c>
      <c r="BK2" s="89">
        <f>Indicador_1!$F$26</f>
        <v>0</v>
      </c>
      <c r="BL2" s="91">
        <f>Indicador_1!$N$33</f>
        <v>50000</v>
      </c>
      <c r="BM2" s="91">
        <f>BL2+BJ2+BH2+BF2+BD2+BB2</f>
        <v>450000</v>
      </c>
      <c r="BN2" s="89" t="str">
        <f>Indicador_1!A32</f>
        <v>Programación mensualizada:</v>
      </c>
      <c r="BO2" s="91">
        <f>Indicador_1!N33</f>
        <v>50000</v>
      </c>
      <c r="BP2" s="89"/>
      <c r="BQ2" s="92"/>
      <c r="BR2" s="89"/>
      <c r="BS2" s="89"/>
      <c r="BT2" s="93"/>
      <c r="BU2" s="93"/>
      <c r="BV2" s="89"/>
      <c r="BW2" s="89"/>
      <c r="BX2" s="89"/>
      <c r="BY2" s="89"/>
      <c r="BZ2" s="89"/>
      <c r="CA2" s="89"/>
      <c r="CB2" s="89"/>
      <c r="CC2" s="89">
        <f>Indicador_1!$B$64</f>
        <v>2026</v>
      </c>
      <c r="CD2" s="89">
        <f>Indicador_1!$B$65</f>
        <v>202400000000207</v>
      </c>
      <c r="CE2" s="89" t="str">
        <f>Indicador_1!$E$65</f>
        <v>Titulación, Saneamiento y Formalización de Predios</v>
      </c>
      <c r="CF2" s="89" t="str">
        <f>Indicador_1!$I$65</f>
        <v>Consolidar el proceso de la administración de los bienes inmuebles de propiedad de las entidades territoriales y nacionales, o al interior de su jurisdicción</v>
      </c>
      <c r="CG2" s="89" t="str">
        <f>Indicador_1!$I$66</f>
        <v>Apoyar la actualización de la información catastral y predial en los procesos de formalización saneamiento y titulación</v>
      </c>
      <c r="CH2" s="89"/>
      <c r="CI2" s="89">
        <f>Indicador_1!$D$64</f>
        <v>0</v>
      </c>
      <c r="CJ2" s="89" t="str">
        <f>Indicador_1!$I$64</f>
        <v xml:space="preserve">Recursos PGN </v>
      </c>
      <c r="CK2" s="89">
        <f>Indicador_1!$L$64</f>
        <v>11</v>
      </c>
      <c r="CL2" s="89" t="str">
        <f>Indicador_1!$C$69</f>
        <v xml:space="preserve">Cuál?  </v>
      </c>
      <c r="CM2" s="89"/>
      <c r="CN2" s="89" t="str">
        <f>Indicador_1!$B$73</f>
        <v>YOLANDA RUIZ GARZON</v>
      </c>
      <c r="CO2" s="89" t="str">
        <f>Indicador_1!$B$74</f>
        <v>Contratista
 Grupo de Titulación y Saneamiento Predial
cyriz@minvivienda.gov.co</v>
      </c>
      <c r="CP2" s="89"/>
      <c r="CQ2" s="89"/>
    </row>
    <row r="3" spans="1:95" ht="275" x14ac:dyDescent="0.25">
      <c r="A3" s="89" t="str">
        <f>Indicador_1!$L$4</f>
        <v>V-DSH-01</v>
      </c>
      <c r="B3" s="90">
        <f>Indicador_1!$D$14</f>
        <v>0</v>
      </c>
      <c r="C3" s="90" t="str">
        <f>Indicador_1!$C$6</f>
        <v xml:space="preserve">1. Ordenamiento del Territorio Alrededor del Agua y Justicia Ambiental </v>
      </c>
      <c r="D3" s="90" t="str">
        <f>Indicador_1!$G$6</f>
        <v xml:space="preserve">1.03. Fortalecer las capacidades de los ciudadanos y gobiernos locales para comprender y aplicar los instrumentos de ordenamiento territorial, el catastro multipropósito y el Sistema de Administración del Territorio (SAT). </v>
      </c>
      <c r="E3" s="90" t="str">
        <f>Indicador_1!$K$6</f>
        <v>1.03.06. Tenencia en las zonas rural, urbana y suburbana formalizada, adjudicada y regularizada</v>
      </c>
      <c r="F3" s="90" t="str">
        <f>Indicador_1!$C$7</f>
        <v>2. Soluciones habitacionales​</v>
      </c>
      <c r="G3" s="90" t="str">
        <f>Indicador_1!$C$8</f>
        <v>3. Gestión con valores para resultados</v>
      </c>
      <c r="H3" s="90" t="str">
        <f>Indicador_1!$J$8</f>
        <v>r) Servicio al Ciudadano</v>
      </c>
      <c r="I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 s="89"/>
      <c r="K3" s="89"/>
      <c r="L3" s="89"/>
      <c r="M3" s="89"/>
      <c r="N3" s="89">
        <f>Indicador_1!$D$14</f>
        <v>0</v>
      </c>
      <c r="O3" s="89">
        <f>Indicador_1!$D$15</f>
        <v>0</v>
      </c>
      <c r="P3" s="89"/>
      <c r="Q3" s="89" t="str">
        <f>Indicador_1!$D$16</f>
        <v>ID 69</v>
      </c>
      <c r="R3" s="89">
        <f>Indicador_1!$D$17</f>
        <v>0</v>
      </c>
      <c r="S3" s="89"/>
      <c r="T3" s="89">
        <f>Indicador_1!$D$18</f>
        <v>0</v>
      </c>
      <c r="U3" s="89"/>
      <c r="V3" s="89"/>
      <c r="W3" s="89"/>
      <c r="X3" s="89"/>
      <c r="Y3" s="89">
        <f>Indicador_1!$K$16</f>
        <v>0</v>
      </c>
      <c r="Z3" s="89">
        <f>Indicador_1!$K$15</f>
        <v>0</v>
      </c>
      <c r="AA3" s="89" t="str">
        <f>Indicador_1!$B$11</f>
        <v>3. Indicador Plan Nacional de Desarrollo-PND 2022-2026</v>
      </c>
      <c r="AB3" s="90" t="str">
        <f>Indicador_1!$B$4</f>
        <v xml:space="preserve">Predios titulados a nivel nacional </v>
      </c>
      <c r="AC3" s="90" t="str">
        <f>Indicador_1!$B$5</f>
        <v>Mide la cantidad de predios urbanos, rurales, fiscales y privados, que son saneados y/o titulados a nivel nacional, exceptuando los predios baldíos rurales competencia de la Agencia Nacional de Tierras.</v>
      </c>
      <c r="AD3" s="90" t="str">
        <f>Indicador_1!$B$28</f>
        <v>2. Producto:  
bienes o servicios que permitirán alcanzar el resultado esperado</v>
      </c>
      <c r="AE3" s="90" t="str">
        <f>Indicador_1!$B$29</f>
        <v>1. Estratégico</v>
      </c>
      <c r="AF3" s="89" t="str">
        <f>Indicador_1!$F$29</f>
        <v>Número</v>
      </c>
      <c r="AG3" s="89" t="str">
        <f>Indicador_1!$J$29</f>
        <v xml:space="preserve">Mensual </v>
      </c>
      <c r="AH3" s="89" t="str">
        <f>Indicador_1!$M$29</f>
        <v>30 días</v>
      </c>
      <c r="AI3" s="90" t="str">
        <f>Indicador_1!$H$28</f>
        <v>Acumulado:  
Mide los avances de cada periodo de manera individual, pero al finalizar la vigencia se sumarán las intervenciones de todos los meses. Las metas o avances no incluyen el valor de la línea base</v>
      </c>
      <c r="AJ3" s="90" t="str">
        <f>Indicador_1!$B$34</f>
        <v>Sumatoria de predios urbanos, rurales, fiscales y privados saneados y/o titulados a nivel nacional</v>
      </c>
      <c r="AK3" s="90" t="str">
        <f>Indicador_1!$B$35</f>
        <v xml:space="preserve"> Predios Titulados y Saneados de los Extintos ICT-Inurbe</v>
      </c>
      <c r="AL3" s="90" t="str">
        <f>Indicador_1!$H$35</f>
        <v>Ministerio de Vivienda,  Entes territoriales, Superintendencia de Notariado y Registro y demás entes públicos asocialdos al proceso de titulación</v>
      </c>
      <c r="AM3" s="90" t="str">
        <f>Indicador_1!$L$35</f>
        <v>Coordinador del Grupo de Titulación y Saneamiento Predial</v>
      </c>
      <c r="AN3" s="90" t="str">
        <f>Indicador_1!$B$36</f>
        <v>Predios Titulados y Saneados por las entidades territoriales</v>
      </c>
      <c r="AO3" s="90" t="str">
        <f>Indicador_1!$H$36</f>
        <v>Ministerio de Vivienda,  Entes territoriales, Superintendencia de Notariado y Registro y demás entes públicos asocialdos al proceso de titulación</v>
      </c>
      <c r="AP3" s="90" t="str">
        <f>Indicador_1!$L$36</f>
        <v>Coordinador del Grupo de Titulación y Saneamiento Predial</v>
      </c>
      <c r="AQ3" s="94"/>
      <c r="AR3" s="94" t="s">
        <v>323</v>
      </c>
      <c r="AS3" s="94" t="s">
        <v>324</v>
      </c>
      <c r="AT3" s="90" t="str">
        <f>Indicador_1!$B$37</f>
        <v>Reporte de folio de matrícula de los predios fiscales titulados y saneados por las entidades territoriales y de los Extintos ICT-Inurbe</v>
      </c>
      <c r="AU3" s="90"/>
      <c r="AV3" s="89" t="b">
        <f>Indicador_1!$D$38</f>
        <v>1</v>
      </c>
      <c r="AW3" s="89" t="b">
        <f>Indicador_1!$D$39</f>
        <v>1</v>
      </c>
      <c r="AX3" s="94"/>
      <c r="AY3" s="89">
        <f>Indicador_1!$B$30</f>
        <v>40012</v>
      </c>
      <c r="AZ3" s="89">
        <f>Indicador_1!$B$31</f>
        <v>2026</v>
      </c>
      <c r="BA3" s="90" t="str">
        <f>Indicador_1!$K$30</f>
        <v>REPORTE DE CUMPLIMIENTO DE LA META DEL MVCT</v>
      </c>
      <c r="BB3" s="89">
        <f>Indicador_1!$D$22</f>
        <v>20000</v>
      </c>
      <c r="BC3" s="89">
        <f>Indicador_1!$F$22</f>
        <v>40100</v>
      </c>
      <c r="BD3" s="89">
        <f>Indicador_1!$D$23</f>
        <v>110000</v>
      </c>
      <c r="BE3" s="89">
        <f>Indicador_1!$F$23</f>
        <v>103968</v>
      </c>
      <c r="BF3" s="89">
        <f>Indicador_1!$D$24</f>
        <v>160000</v>
      </c>
      <c r="BG3" s="89">
        <f>Indicador_1!$F$24</f>
        <v>160005</v>
      </c>
      <c r="BH3" s="89">
        <f>Indicador_1!$D$25</f>
        <v>110000</v>
      </c>
      <c r="BI3" s="89">
        <f>Indicador_1!$F$25</f>
        <v>0</v>
      </c>
      <c r="BJ3" s="89">
        <f>Indicador_1!$D$26</f>
        <v>0</v>
      </c>
      <c r="BK3" s="89">
        <f>Indicador_1!$F$26</f>
        <v>0</v>
      </c>
      <c r="BL3" s="91">
        <f>Indicador_1!$N$33</f>
        <v>50000</v>
      </c>
      <c r="BM3" s="91">
        <f t="shared" ref="BM3:BM66" si="0">BL3+BJ3+BH3+BF3+BD3+BB3</f>
        <v>450000</v>
      </c>
      <c r="BN3" s="94" t="str">
        <f>Indicador_1!$B$32</f>
        <v>Ene</v>
      </c>
      <c r="BO3" s="95">
        <f>Indicador_1!B33</f>
        <v>0</v>
      </c>
      <c r="BP3" s="94"/>
      <c r="BQ3" s="96"/>
      <c r="BR3" s="94"/>
      <c r="BS3" s="94"/>
      <c r="BT3" s="97"/>
      <c r="BU3" s="97"/>
      <c r="BV3" s="94"/>
      <c r="BW3" s="94"/>
      <c r="BX3" s="94"/>
      <c r="BY3" s="94"/>
      <c r="BZ3" s="94"/>
      <c r="CA3" s="94"/>
      <c r="CB3" s="94"/>
      <c r="CC3" s="89">
        <f>Indicador_1!$B$64</f>
        <v>2026</v>
      </c>
      <c r="CD3" s="89">
        <f>Indicador_1!$B$65</f>
        <v>202400000000207</v>
      </c>
      <c r="CE3" s="89" t="str">
        <f>Indicador_1!$E$65</f>
        <v>Titulación, Saneamiento y Formalización de Predios</v>
      </c>
      <c r="CF3" s="89" t="str">
        <f>Indicador_1!$I$65</f>
        <v>Consolidar el proceso de la administración de los bienes inmuebles de propiedad de las entidades territoriales y nacionales, o al interior de su jurisdicción</v>
      </c>
      <c r="CG3" s="89" t="str">
        <f>Indicador_1!$I$66</f>
        <v>Apoyar la actualización de la información catastral y predial en los procesos de formalización saneamiento y titulación</v>
      </c>
      <c r="CH3" s="89"/>
      <c r="CI3" s="89">
        <f>Indicador_1!$D$64</f>
        <v>0</v>
      </c>
      <c r="CJ3" s="89" t="str">
        <f>Indicador_1!$I$64</f>
        <v xml:space="preserve">Recursos PGN </v>
      </c>
      <c r="CK3" s="89">
        <f>Indicador_1!$L$64</f>
        <v>11</v>
      </c>
      <c r="CL3" s="89" t="str">
        <f>Indicador_1!$C$69</f>
        <v xml:space="preserve">Cuál?  </v>
      </c>
      <c r="CM3" s="89"/>
      <c r="CN3" s="89" t="str">
        <f>Indicador_1!$B$73</f>
        <v>YOLANDA RUIZ GARZON</v>
      </c>
      <c r="CO3" s="89" t="str">
        <f>Indicador_1!$B$74</f>
        <v>Contratista
 Grupo de Titulación y Saneamiento Predial
cyriz@minvivienda.gov.co</v>
      </c>
      <c r="CP3" s="94"/>
      <c r="CQ3" s="94"/>
    </row>
    <row r="4" spans="1:95" ht="275" x14ac:dyDescent="0.25">
      <c r="A4" s="89" t="str">
        <f>Indicador_1!$L$4</f>
        <v>V-DSH-01</v>
      </c>
      <c r="B4" s="90">
        <f>Indicador_1!$D$14</f>
        <v>0</v>
      </c>
      <c r="C4" s="90" t="str">
        <f>Indicador_1!$C$6</f>
        <v xml:space="preserve">1. Ordenamiento del Territorio Alrededor del Agua y Justicia Ambiental </v>
      </c>
      <c r="D4" s="90" t="str">
        <f>Indicador_1!$G$6</f>
        <v xml:space="preserve">1.03. Fortalecer las capacidades de los ciudadanos y gobiernos locales para comprender y aplicar los instrumentos de ordenamiento territorial, el catastro multipropósito y el Sistema de Administración del Territorio (SAT). </v>
      </c>
      <c r="E4" s="90" t="str">
        <f>Indicador_1!$K$6</f>
        <v>1.03.06. Tenencia en las zonas rural, urbana y suburbana formalizada, adjudicada y regularizada</v>
      </c>
      <c r="F4" s="90" t="str">
        <f>Indicador_1!$C$7</f>
        <v>2. Soluciones habitacionales​</v>
      </c>
      <c r="G4" s="90" t="str">
        <f>Indicador_1!$C$8</f>
        <v>3. Gestión con valores para resultados</v>
      </c>
      <c r="H4" s="90" t="str">
        <f>Indicador_1!$J$8</f>
        <v>r) Servicio al Ciudadano</v>
      </c>
      <c r="I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 s="89"/>
      <c r="K4" s="89"/>
      <c r="L4" s="89"/>
      <c r="M4" s="89"/>
      <c r="N4" s="89">
        <f>Indicador_1!$D$14</f>
        <v>0</v>
      </c>
      <c r="O4" s="89">
        <f>Indicador_1!$D$15</f>
        <v>0</v>
      </c>
      <c r="P4" s="89"/>
      <c r="Q4" s="89" t="str">
        <f>Indicador_1!$D$16</f>
        <v>ID 69</v>
      </c>
      <c r="R4" s="89">
        <f>Indicador_1!$D$17</f>
        <v>0</v>
      </c>
      <c r="S4" s="89"/>
      <c r="T4" s="89">
        <f>Indicador_1!$D$18</f>
        <v>0</v>
      </c>
      <c r="U4" s="89"/>
      <c r="V4" s="89"/>
      <c r="W4" s="89"/>
      <c r="X4" s="89"/>
      <c r="Y4" s="89">
        <f>Indicador_1!$K$16</f>
        <v>0</v>
      </c>
      <c r="Z4" s="89">
        <f>Indicador_1!$K$15</f>
        <v>0</v>
      </c>
      <c r="AA4" s="89" t="str">
        <f>Indicador_1!$B$11</f>
        <v>3. Indicador Plan Nacional de Desarrollo-PND 2022-2026</v>
      </c>
      <c r="AB4" s="90" t="str">
        <f>Indicador_1!$B$4</f>
        <v xml:space="preserve">Predios titulados a nivel nacional </v>
      </c>
      <c r="AC4" s="90" t="str">
        <f>Indicador_1!$B$5</f>
        <v>Mide la cantidad de predios urbanos, rurales, fiscales y privados, que son saneados y/o titulados a nivel nacional, exceptuando los predios baldíos rurales competencia de la Agencia Nacional de Tierras.</v>
      </c>
      <c r="AD4" s="90" t="str">
        <f>Indicador_1!$B$28</f>
        <v>2. Producto:  
bienes o servicios que permitirán alcanzar el resultado esperado</v>
      </c>
      <c r="AE4" s="90" t="str">
        <f>Indicador_1!$B$29</f>
        <v>1. Estratégico</v>
      </c>
      <c r="AF4" s="89" t="str">
        <f>Indicador_1!$F$29</f>
        <v>Número</v>
      </c>
      <c r="AG4" s="89" t="str">
        <f>Indicador_1!$J$29</f>
        <v xml:space="preserve">Mensual </v>
      </c>
      <c r="AH4" s="89" t="str">
        <f>Indicador_1!$M$29</f>
        <v>30 días</v>
      </c>
      <c r="AI4" s="90" t="str">
        <f>Indicador_1!$H$28</f>
        <v>Acumulado:  
Mide los avances de cada periodo de manera individual, pero al finalizar la vigencia se sumarán las intervenciones de todos los meses. Las metas o avances no incluyen el valor de la línea base</v>
      </c>
      <c r="AJ4" s="90" t="str">
        <f>Indicador_1!$B$34</f>
        <v>Sumatoria de predios urbanos, rurales, fiscales y privados saneados y/o titulados a nivel nacional</v>
      </c>
      <c r="AK4" s="90" t="str">
        <f>Indicador_1!$B$35</f>
        <v xml:space="preserve"> Predios Titulados y Saneados de los Extintos ICT-Inurbe</v>
      </c>
      <c r="AL4" s="90" t="str">
        <f>Indicador_1!$H$35</f>
        <v>Ministerio de Vivienda,  Entes territoriales, Superintendencia de Notariado y Registro y demás entes públicos asocialdos al proceso de titulación</v>
      </c>
      <c r="AM4" s="90" t="str">
        <f>Indicador_1!$L$35</f>
        <v>Coordinador del Grupo de Titulación y Saneamiento Predial</v>
      </c>
      <c r="AN4" s="90" t="str">
        <f>Indicador_1!$B$36</f>
        <v>Predios Titulados y Saneados por las entidades territoriales</v>
      </c>
      <c r="AO4" s="90" t="str">
        <f>Indicador_1!$H$36</f>
        <v>Ministerio de Vivienda,  Entes territoriales, Superintendencia de Notariado y Registro y demás entes públicos asocialdos al proceso de titulación</v>
      </c>
      <c r="AP4" s="90" t="str">
        <f>Indicador_1!$L$36</f>
        <v>Coordinador del Grupo de Titulación y Saneamiento Predial</v>
      </c>
      <c r="AQ4" s="94"/>
      <c r="AR4" s="94" t="s">
        <v>323</v>
      </c>
      <c r="AS4" s="94" t="s">
        <v>324</v>
      </c>
      <c r="AT4" s="90" t="str">
        <f>Indicador_1!$B$37</f>
        <v>Reporte de folio de matrícula de los predios fiscales titulados y saneados por las entidades territoriales y de los Extintos ICT-Inurbe</v>
      </c>
      <c r="AU4" s="90"/>
      <c r="AV4" s="89" t="b">
        <f>Indicador_1!$D$38</f>
        <v>1</v>
      </c>
      <c r="AW4" s="89" t="b">
        <f>Indicador_1!$D$39</f>
        <v>1</v>
      </c>
      <c r="AX4" s="94"/>
      <c r="AY4" s="89">
        <f>Indicador_1!$B$30</f>
        <v>40012</v>
      </c>
      <c r="AZ4" s="89">
        <f>Indicador_1!$B$31</f>
        <v>2026</v>
      </c>
      <c r="BA4" s="90" t="str">
        <f>Indicador_1!$K$30</f>
        <v>REPORTE DE CUMPLIMIENTO DE LA META DEL MVCT</v>
      </c>
      <c r="BB4" s="89">
        <f>Indicador_1!$D$22</f>
        <v>20000</v>
      </c>
      <c r="BC4" s="89">
        <f>Indicador_1!$F$22</f>
        <v>40100</v>
      </c>
      <c r="BD4" s="89">
        <f>Indicador_1!$D$23</f>
        <v>110000</v>
      </c>
      <c r="BE4" s="89">
        <f>Indicador_1!$F$23</f>
        <v>103968</v>
      </c>
      <c r="BF4" s="89">
        <f>Indicador_1!$D$24</f>
        <v>160000</v>
      </c>
      <c r="BG4" s="89">
        <f>Indicador_1!$F$24</f>
        <v>160005</v>
      </c>
      <c r="BH4" s="89">
        <f>Indicador_1!$D$25</f>
        <v>110000</v>
      </c>
      <c r="BI4" s="89">
        <f>Indicador_1!$F$25</f>
        <v>0</v>
      </c>
      <c r="BJ4" s="89">
        <f>Indicador_1!$D$26</f>
        <v>0</v>
      </c>
      <c r="BK4" s="89">
        <f>Indicador_1!$F$26</f>
        <v>0</v>
      </c>
      <c r="BL4" s="91">
        <f>Indicador_1!$N$33</f>
        <v>50000</v>
      </c>
      <c r="BM4" s="91">
        <f t="shared" si="0"/>
        <v>450000</v>
      </c>
      <c r="BN4" s="94" t="str">
        <f>Indicador_1!C32</f>
        <v>Feb</v>
      </c>
      <c r="BO4" s="95">
        <f>Indicador_1!C33</f>
        <v>0</v>
      </c>
      <c r="BP4" s="94"/>
      <c r="BQ4" s="96"/>
      <c r="BR4" s="94"/>
      <c r="BS4" s="94"/>
      <c r="BT4" s="97"/>
      <c r="BU4" s="97"/>
      <c r="BV4" s="94"/>
      <c r="BW4" s="94"/>
      <c r="BX4" s="94"/>
      <c r="BY4" s="94"/>
      <c r="BZ4" s="94"/>
      <c r="CA4" s="94"/>
      <c r="CB4" s="94"/>
      <c r="CC4" s="89">
        <f>Indicador_1!$B$64</f>
        <v>2026</v>
      </c>
      <c r="CD4" s="89">
        <f>Indicador_1!$B$65</f>
        <v>202400000000207</v>
      </c>
      <c r="CE4" s="89" t="str">
        <f>Indicador_1!$E$65</f>
        <v>Titulación, Saneamiento y Formalización de Predios</v>
      </c>
      <c r="CF4" s="89" t="str">
        <f>Indicador_1!$I$65</f>
        <v>Consolidar el proceso de la administración de los bienes inmuebles de propiedad de las entidades territoriales y nacionales, o al interior de su jurisdicción</v>
      </c>
      <c r="CG4" s="89" t="str">
        <f>Indicador_1!$I$66</f>
        <v>Apoyar la actualización de la información catastral y predial en los procesos de formalización saneamiento y titulación</v>
      </c>
      <c r="CH4" s="89"/>
      <c r="CI4" s="89">
        <f>Indicador_1!$D$64</f>
        <v>0</v>
      </c>
      <c r="CJ4" s="89" t="str">
        <f>Indicador_1!$I$64</f>
        <v xml:space="preserve">Recursos PGN </v>
      </c>
      <c r="CK4" s="89">
        <f>Indicador_1!$L$64</f>
        <v>11</v>
      </c>
      <c r="CL4" s="89" t="str">
        <f>Indicador_1!$C$69</f>
        <v xml:space="preserve">Cuál?  </v>
      </c>
      <c r="CM4" s="89"/>
      <c r="CN4" s="89" t="str">
        <f>Indicador_1!$B$73</f>
        <v>YOLANDA RUIZ GARZON</v>
      </c>
      <c r="CO4" s="89" t="str">
        <f>Indicador_1!$B$74</f>
        <v>Contratista
 Grupo de Titulación y Saneamiento Predial
cyriz@minvivienda.gov.co</v>
      </c>
      <c r="CP4" s="94"/>
      <c r="CQ4" s="94"/>
    </row>
    <row r="5" spans="1:95" ht="275" x14ac:dyDescent="0.25">
      <c r="A5" s="89" t="str">
        <f>Indicador_1!$L$4</f>
        <v>V-DSH-01</v>
      </c>
      <c r="B5" s="90">
        <f>Indicador_1!$D$14</f>
        <v>0</v>
      </c>
      <c r="C5" s="90" t="str">
        <f>Indicador_1!$C$6</f>
        <v xml:space="preserve">1. Ordenamiento del Territorio Alrededor del Agua y Justicia Ambiental </v>
      </c>
      <c r="D5" s="90" t="str">
        <f>Indicador_1!$G$6</f>
        <v xml:space="preserve">1.03. Fortalecer las capacidades de los ciudadanos y gobiernos locales para comprender y aplicar los instrumentos de ordenamiento territorial, el catastro multipropósito y el Sistema de Administración del Territorio (SAT). </v>
      </c>
      <c r="E5" s="90" t="str">
        <f>Indicador_1!$K$6</f>
        <v>1.03.06. Tenencia en las zonas rural, urbana y suburbana formalizada, adjudicada y regularizada</v>
      </c>
      <c r="F5" s="90" t="str">
        <f>Indicador_1!$C$7</f>
        <v>2. Soluciones habitacionales​</v>
      </c>
      <c r="G5" s="90" t="str">
        <f>Indicador_1!$C$8</f>
        <v>3. Gestión con valores para resultados</v>
      </c>
      <c r="H5" s="90" t="str">
        <f>Indicador_1!$J$8</f>
        <v>r) Servicio al Ciudadano</v>
      </c>
      <c r="I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 s="89"/>
      <c r="K5" s="89"/>
      <c r="L5" s="89"/>
      <c r="M5" s="89"/>
      <c r="N5" s="89">
        <f>Indicador_1!$D$14</f>
        <v>0</v>
      </c>
      <c r="O5" s="89">
        <f>Indicador_1!$D$15</f>
        <v>0</v>
      </c>
      <c r="P5" s="89"/>
      <c r="Q5" s="89" t="str">
        <f>Indicador_1!$D$16</f>
        <v>ID 69</v>
      </c>
      <c r="R5" s="89">
        <f>Indicador_1!$D$17</f>
        <v>0</v>
      </c>
      <c r="S5" s="89"/>
      <c r="T5" s="89">
        <f>Indicador_1!$D$18</f>
        <v>0</v>
      </c>
      <c r="U5" s="89"/>
      <c r="V5" s="89"/>
      <c r="W5" s="89"/>
      <c r="X5" s="89"/>
      <c r="Y5" s="89">
        <f>Indicador_1!$K$16</f>
        <v>0</v>
      </c>
      <c r="Z5" s="89">
        <f>Indicador_1!$K$15</f>
        <v>0</v>
      </c>
      <c r="AA5" s="89" t="str">
        <f>Indicador_1!$B$11</f>
        <v>3. Indicador Plan Nacional de Desarrollo-PND 2022-2026</v>
      </c>
      <c r="AB5" s="90" t="str">
        <f>Indicador_1!$B$4</f>
        <v xml:space="preserve">Predios titulados a nivel nacional </v>
      </c>
      <c r="AC5" s="90" t="str">
        <f>Indicador_1!$B$5</f>
        <v>Mide la cantidad de predios urbanos, rurales, fiscales y privados, que son saneados y/o titulados a nivel nacional, exceptuando los predios baldíos rurales competencia de la Agencia Nacional de Tierras.</v>
      </c>
      <c r="AD5" s="90" t="str">
        <f>Indicador_1!$B$28</f>
        <v>2. Producto:  
bienes o servicios que permitirán alcanzar el resultado esperado</v>
      </c>
      <c r="AE5" s="90" t="str">
        <f>Indicador_1!$B$29</f>
        <v>1. Estratégico</v>
      </c>
      <c r="AF5" s="89" t="str">
        <f>Indicador_1!$F$29</f>
        <v>Número</v>
      </c>
      <c r="AG5" s="89" t="str">
        <f>Indicador_1!$J$29</f>
        <v xml:space="preserve">Mensual </v>
      </c>
      <c r="AH5" s="89" t="str">
        <f>Indicador_1!$M$29</f>
        <v>30 días</v>
      </c>
      <c r="AI5" s="90" t="str">
        <f>Indicador_1!$H$28</f>
        <v>Acumulado:  
Mide los avances de cada periodo de manera individual, pero al finalizar la vigencia se sumarán las intervenciones de todos los meses. Las metas o avances no incluyen el valor de la línea base</v>
      </c>
      <c r="AJ5" s="90" t="str">
        <f>Indicador_1!$B$34</f>
        <v>Sumatoria de predios urbanos, rurales, fiscales y privados saneados y/o titulados a nivel nacional</v>
      </c>
      <c r="AK5" s="90" t="str">
        <f>Indicador_1!$B$35</f>
        <v xml:space="preserve"> Predios Titulados y Saneados de los Extintos ICT-Inurbe</v>
      </c>
      <c r="AL5" s="90" t="str">
        <f>Indicador_1!$H$35</f>
        <v>Ministerio de Vivienda,  Entes territoriales, Superintendencia de Notariado y Registro y demás entes públicos asocialdos al proceso de titulación</v>
      </c>
      <c r="AM5" s="90" t="str">
        <f>Indicador_1!$L$35</f>
        <v>Coordinador del Grupo de Titulación y Saneamiento Predial</v>
      </c>
      <c r="AN5" s="90" t="str">
        <f>Indicador_1!$B$36</f>
        <v>Predios Titulados y Saneados por las entidades territoriales</v>
      </c>
      <c r="AO5" s="90" t="str">
        <f>Indicador_1!$H$36</f>
        <v>Ministerio de Vivienda,  Entes territoriales, Superintendencia de Notariado y Registro y demás entes públicos asocialdos al proceso de titulación</v>
      </c>
      <c r="AP5" s="90" t="str">
        <f>Indicador_1!$L$36</f>
        <v>Coordinador del Grupo de Titulación y Saneamiento Predial</v>
      </c>
      <c r="AQ5" s="94"/>
      <c r="AR5" s="94" t="s">
        <v>323</v>
      </c>
      <c r="AS5" s="94" t="s">
        <v>324</v>
      </c>
      <c r="AT5" s="90" t="str">
        <f>Indicador_1!$B$37</f>
        <v>Reporte de folio de matrícula de los predios fiscales titulados y saneados por las entidades territoriales y de los Extintos ICT-Inurbe</v>
      </c>
      <c r="AU5" s="90"/>
      <c r="AV5" s="89" t="b">
        <f>Indicador_1!$D$38</f>
        <v>1</v>
      </c>
      <c r="AW5" s="89" t="b">
        <f>Indicador_1!$D$39</f>
        <v>1</v>
      </c>
      <c r="AX5" s="94"/>
      <c r="AY5" s="89">
        <f>Indicador_1!$B$30</f>
        <v>40012</v>
      </c>
      <c r="AZ5" s="89">
        <f>Indicador_1!$B$31</f>
        <v>2026</v>
      </c>
      <c r="BA5" s="90" t="str">
        <f>Indicador_1!$K$30</f>
        <v>REPORTE DE CUMPLIMIENTO DE LA META DEL MVCT</v>
      </c>
      <c r="BB5" s="89">
        <f>Indicador_1!$D$22</f>
        <v>20000</v>
      </c>
      <c r="BC5" s="89">
        <f>Indicador_1!$F$22</f>
        <v>40100</v>
      </c>
      <c r="BD5" s="89">
        <f>Indicador_1!$D$23</f>
        <v>110000</v>
      </c>
      <c r="BE5" s="89">
        <f>Indicador_1!$F$23</f>
        <v>103968</v>
      </c>
      <c r="BF5" s="89">
        <f>Indicador_1!$D$24</f>
        <v>160000</v>
      </c>
      <c r="BG5" s="89">
        <f>Indicador_1!$F$24</f>
        <v>160005</v>
      </c>
      <c r="BH5" s="89">
        <f>Indicador_1!$D$25</f>
        <v>110000</v>
      </c>
      <c r="BI5" s="89">
        <f>Indicador_1!$F$25</f>
        <v>0</v>
      </c>
      <c r="BJ5" s="89">
        <f>Indicador_1!$D$26</f>
        <v>0</v>
      </c>
      <c r="BK5" s="89">
        <f>Indicador_1!$F$26</f>
        <v>0</v>
      </c>
      <c r="BL5" s="91">
        <f>Indicador_1!$N$33</f>
        <v>50000</v>
      </c>
      <c r="BM5" s="91">
        <f t="shared" si="0"/>
        <v>450000</v>
      </c>
      <c r="BN5" s="94" t="str">
        <f>Indicador_1!D32</f>
        <v>Mar</v>
      </c>
      <c r="BO5" s="95">
        <f>Indicador_1!D33</f>
        <v>10000</v>
      </c>
      <c r="BP5" s="94"/>
      <c r="BQ5" s="96"/>
      <c r="BR5" s="94"/>
      <c r="BS5" s="94"/>
      <c r="BT5" s="97"/>
      <c r="BU5" s="97"/>
      <c r="BV5" s="94"/>
      <c r="BW5" s="94"/>
      <c r="BX5" s="94"/>
      <c r="BY5" s="94"/>
      <c r="BZ5" s="94"/>
      <c r="CA5" s="94"/>
      <c r="CB5" s="94"/>
      <c r="CC5" s="89">
        <f>Indicador_1!$B$64</f>
        <v>2026</v>
      </c>
      <c r="CD5" s="89">
        <f>Indicador_1!$B$65</f>
        <v>202400000000207</v>
      </c>
      <c r="CE5" s="89" t="str">
        <f>Indicador_1!$E$65</f>
        <v>Titulación, Saneamiento y Formalización de Predios</v>
      </c>
      <c r="CF5" s="89" t="str">
        <f>Indicador_1!$I$65</f>
        <v>Consolidar el proceso de la administración de los bienes inmuebles de propiedad de las entidades territoriales y nacionales, o al interior de su jurisdicción</v>
      </c>
      <c r="CG5" s="89" t="str">
        <f>Indicador_1!$I$66</f>
        <v>Apoyar la actualización de la información catastral y predial en los procesos de formalización saneamiento y titulación</v>
      </c>
      <c r="CH5" s="89"/>
      <c r="CI5" s="89">
        <f>Indicador_1!$D$64</f>
        <v>0</v>
      </c>
      <c r="CJ5" s="89" t="str">
        <f>Indicador_1!$I$64</f>
        <v xml:space="preserve">Recursos PGN </v>
      </c>
      <c r="CK5" s="89">
        <f>Indicador_1!$L$64</f>
        <v>11</v>
      </c>
      <c r="CL5" s="89" t="str">
        <f>Indicador_1!$C$69</f>
        <v xml:space="preserve">Cuál?  </v>
      </c>
      <c r="CM5" s="89"/>
      <c r="CN5" s="89" t="str">
        <f>Indicador_1!$B$73</f>
        <v>YOLANDA RUIZ GARZON</v>
      </c>
      <c r="CO5" s="89" t="str">
        <f>Indicador_1!$B$74</f>
        <v>Contratista
 Grupo de Titulación y Saneamiento Predial
cyriz@minvivienda.gov.co</v>
      </c>
      <c r="CP5" s="94"/>
      <c r="CQ5" s="94"/>
    </row>
    <row r="6" spans="1:95" ht="275" x14ac:dyDescent="0.25">
      <c r="A6" s="89" t="str">
        <f>Indicador_1!$L$4</f>
        <v>V-DSH-01</v>
      </c>
      <c r="B6" s="90">
        <f>Indicador_1!$D$14</f>
        <v>0</v>
      </c>
      <c r="C6" s="90" t="str">
        <f>Indicador_1!$C$6</f>
        <v xml:space="preserve">1. Ordenamiento del Territorio Alrededor del Agua y Justicia Ambiental </v>
      </c>
      <c r="D6" s="90" t="str">
        <f>Indicador_1!$G$6</f>
        <v xml:space="preserve">1.03. Fortalecer las capacidades de los ciudadanos y gobiernos locales para comprender y aplicar los instrumentos de ordenamiento territorial, el catastro multipropósito y el Sistema de Administración del Territorio (SAT). </v>
      </c>
      <c r="E6" s="90" t="str">
        <f>Indicador_1!$K$6</f>
        <v>1.03.06. Tenencia en las zonas rural, urbana y suburbana formalizada, adjudicada y regularizada</v>
      </c>
      <c r="F6" s="90" t="str">
        <f>Indicador_1!$C$7</f>
        <v>2. Soluciones habitacionales​</v>
      </c>
      <c r="G6" s="90" t="str">
        <f>Indicador_1!$C$8</f>
        <v>3. Gestión con valores para resultados</v>
      </c>
      <c r="H6" s="90" t="str">
        <f>Indicador_1!$J$8</f>
        <v>r) Servicio al Ciudadano</v>
      </c>
      <c r="I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 s="89"/>
      <c r="K6" s="89"/>
      <c r="L6" s="89"/>
      <c r="M6" s="89"/>
      <c r="N6" s="89">
        <f>Indicador_1!$D$14</f>
        <v>0</v>
      </c>
      <c r="O6" s="89">
        <f>Indicador_1!$D$15</f>
        <v>0</v>
      </c>
      <c r="P6" s="89"/>
      <c r="Q6" s="89" t="str">
        <f>Indicador_1!$D$16</f>
        <v>ID 69</v>
      </c>
      <c r="R6" s="89">
        <f>Indicador_1!$D$17</f>
        <v>0</v>
      </c>
      <c r="S6" s="89"/>
      <c r="T6" s="89">
        <f>Indicador_1!$D$18</f>
        <v>0</v>
      </c>
      <c r="U6" s="89"/>
      <c r="V6" s="89"/>
      <c r="W6" s="89"/>
      <c r="X6" s="89"/>
      <c r="Y6" s="89">
        <f>Indicador_1!$K$16</f>
        <v>0</v>
      </c>
      <c r="Z6" s="89">
        <f>Indicador_1!$K$15</f>
        <v>0</v>
      </c>
      <c r="AA6" s="89" t="str">
        <f>Indicador_1!$B$11</f>
        <v>3. Indicador Plan Nacional de Desarrollo-PND 2022-2026</v>
      </c>
      <c r="AB6" s="90" t="str">
        <f>Indicador_1!$B$4</f>
        <v xml:space="preserve">Predios titulados a nivel nacional </v>
      </c>
      <c r="AC6" s="90" t="str">
        <f>Indicador_1!$B$5</f>
        <v>Mide la cantidad de predios urbanos, rurales, fiscales y privados, que son saneados y/o titulados a nivel nacional, exceptuando los predios baldíos rurales competencia de la Agencia Nacional de Tierras.</v>
      </c>
      <c r="AD6" s="90" t="str">
        <f>Indicador_1!$B$28</f>
        <v>2. Producto:  
bienes o servicios que permitirán alcanzar el resultado esperado</v>
      </c>
      <c r="AE6" s="90" t="str">
        <f>Indicador_1!$B$29</f>
        <v>1. Estratégico</v>
      </c>
      <c r="AF6" s="89" t="str">
        <f>Indicador_1!$F$29</f>
        <v>Número</v>
      </c>
      <c r="AG6" s="89" t="str">
        <f>Indicador_1!$J$29</f>
        <v xml:space="preserve">Mensual </v>
      </c>
      <c r="AH6" s="89" t="str">
        <f>Indicador_1!$M$29</f>
        <v>30 días</v>
      </c>
      <c r="AI6" s="90" t="str">
        <f>Indicador_1!$H$28</f>
        <v>Acumulado:  
Mide los avances de cada periodo de manera individual, pero al finalizar la vigencia se sumarán las intervenciones de todos los meses. Las metas o avances no incluyen el valor de la línea base</v>
      </c>
      <c r="AJ6" s="90" t="str">
        <f>Indicador_1!$B$34</f>
        <v>Sumatoria de predios urbanos, rurales, fiscales y privados saneados y/o titulados a nivel nacional</v>
      </c>
      <c r="AK6" s="90" t="str">
        <f>Indicador_1!$B$35</f>
        <v xml:space="preserve"> Predios Titulados y Saneados de los Extintos ICT-Inurbe</v>
      </c>
      <c r="AL6" s="90" t="str">
        <f>Indicador_1!$H$35</f>
        <v>Ministerio de Vivienda,  Entes territoriales, Superintendencia de Notariado y Registro y demás entes públicos asocialdos al proceso de titulación</v>
      </c>
      <c r="AM6" s="90" t="str">
        <f>Indicador_1!$L$35</f>
        <v>Coordinador del Grupo de Titulación y Saneamiento Predial</v>
      </c>
      <c r="AN6" s="90" t="str">
        <f>Indicador_1!$B$36</f>
        <v>Predios Titulados y Saneados por las entidades territoriales</v>
      </c>
      <c r="AO6" s="90" t="str">
        <f>Indicador_1!$H$36</f>
        <v>Ministerio de Vivienda,  Entes territoriales, Superintendencia de Notariado y Registro y demás entes públicos asocialdos al proceso de titulación</v>
      </c>
      <c r="AP6" s="90" t="str">
        <f>Indicador_1!$L$36</f>
        <v>Coordinador del Grupo de Titulación y Saneamiento Predial</v>
      </c>
      <c r="AQ6" s="94"/>
      <c r="AR6" s="94" t="s">
        <v>323</v>
      </c>
      <c r="AS6" s="94" t="s">
        <v>324</v>
      </c>
      <c r="AT6" s="90" t="str">
        <f>Indicador_1!$B$37</f>
        <v>Reporte de folio de matrícula de los predios fiscales titulados y saneados por las entidades territoriales y de los Extintos ICT-Inurbe</v>
      </c>
      <c r="AU6" s="90"/>
      <c r="AV6" s="89" t="b">
        <f>Indicador_1!$D$38</f>
        <v>1</v>
      </c>
      <c r="AW6" s="89" t="b">
        <f>Indicador_1!$D$39</f>
        <v>1</v>
      </c>
      <c r="AX6" s="94"/>
      <c r="AY6" s="89">
        <f>Indicador_1!$B$30</f>
        <v>40012</v>
      </c>
      <c r="AZ6" s="89">
        <f>Indicador_1!$B$31</f>
        <v>2026</v>
      </c>
      <c r="BA6" s="90" t="str">
        <f>Indicador_1!$K$30</f>
        <v>REPORTE DE CUMPLIMIENTO DE LA META DEL MVCT</v>
      </c>
      <c r="BB6" s="89">
        <f>Indicador_1!$D$22</f>
        <v>20000</v>
      </c>
      <c r="BC6" s="89">
        <f>Indicador_1!$F$22</f>
        <v>40100</v>
      </c>
      <c r="BD6" s="89">
        <f>Indicador_1!$D$23</f>
        <v>110000</v>
      </c>
      <c r="BE6" s="89">
        <f>Indicador_1!$F$23</f>
        <v>103968</v>
      </c>
      <c r="BF6" s="89">
        <f>Indicador_1!$D$24</f>
        <v>160000</v>
      </c>
      <c r="BG6" s="89">
        <f>Indicador_1!$F$24</f>
        <v>160005</v>
      </c>
      <c r="BH6" s="89">
        <f>Indicador_1!$D$25</f>
        <v>110000</v>
      </c>
      <c r="BI6" s="89">
        <f>Indicador_1!$F$25</f>
        <v>0</v>
      </c>
      <c r="BJ6" s="89">
        <f>Indicador_1!$D$26</f>
        <v>0</v>
      </c>
      <c r="BK6" s="89">
        <f>Indicador_1!$F$26</f>
        <v>0</v>
      </c>
      <c r="BL6" s="91">
        <f>Indicador_1!$N$33</f>
        <v>50000</v>
      </c>
      <c r="BM6" s="91">
        <f t="shared" si="0"/>
        <v>450000</v>
      </c>
      <c r="BN6" s="94" t="str">
        <f>Indicador_1!E32</f>
        <v>Abr</v>
      </c>
      <c r="BO6" s="95">
        <f>Indicador_1!E33</f>
        <v>10000</v>
      </c>
      <c r="BP6" s="94"/>
      <c r="BQ6" s="96"/>
      <c r="BR6" s="94"/>
      <c r="BS6" s="94"/>
      <c r="BT6" s="97"/>
      <c r="BU6" s="97"/>
      <c r="BV6" s="94"/>
      <c r="BW6" s="94"/>
      <c r="BX6" s="94"/>
      <c r="BY6" s="94"/>
      <c r="BZ6" s="94"/>
      <c r="CA6" s="94"/>
      <c r="CB6" s="94"/>
      <c r="CC6" s="89">
        <f>Indicador_1!$B$64</f>
        <v>2026</v>
      </c>
      <c r="CD6" s="89">
        <f>Indicador_1!$B$65</f>
        <v>202400000000207</v>
      </c>
      <c r="CE6" s="89" t="str">
        <f>Indicador_1!$E$65</f>
        <v>Titulación, Saneamiento y Formalización de Predios</v>
      </c>
      <c r="CF6" s="89" t="str">
        <f>Indicador_1!$I$65</f>
        <v>Consolidar el proceso de la administración de los bienes inmuebles de propiedad de las entidades territoriales y nacionales, o al interior de su jurisdicción</v>
      </c>
      <c r="CG6" s="89" t="str">
        <f>Indicador_1!$I$66</f>
        <v>Apoyar la actualización de la información catastral y predial en los procesos de formalización saneamiento y titulación</v>
      </c>
      <c r="CH6" s="89"/>
      <c r="CI6" s="89">
        <f>Indicador_1!$D$64</f>
        <v>0</v>
      </c>
      <c r="CJ6" s="89" t="str">
        <f>Indicador_1!$I$64</f>
        <v xml:space="preserve">Recursos PGN </v>
      </c>
      <c r="CK6" s="89">
        <f>Indicador_1!$L$64</f>
        <v>11</v>
      </c>
      <c r="CL6" s="89" t="str">
        <f>Indicador_1!$C$69</f>
        <v xml:space="preserve">Cuál?  </v>
      </c>
      <c r="CM6" s="89"/>
      <c r="CN6" s="89" t="str">
        <f>Indicador_1!$B$73</f>
        <v>YOLANDA RUIZ GARZON</v>
      </c>
      <c r="CO6" s="89" t="str">
        <f>Indicador_1!$B$74</f>
        <v>Contratista
 Grupo de Titulación y Saneamiento Predial
cyriz@minvivienda.gov.co</v>
      </c>
      <c r="CP6" s="94"/>
      <c r="CQ6" s="94"/>
    </row>
    <row r="7" spans="1:95" ht="275" x14ac:dyDescent="0.25">
      <c r="A7" s="89" t="str">
        <f>Indicador_1!$L$4</f>
        <v>V-DSH-01</v>
      </c>
      <c r="B7" s="90">
        <f>Indicador_1!$D$14</f>
        <v>0</v>
      </c>
      <c r="C7" s="90" t="str">
        <f>Indicador_1!$C$6</f>
        <v xml:space="preserve">1. Ordenamiento del Territorio Alrededor del Agua y Justicia Ambiental </v>
      </c>
      <c r="D7" s="90" t="str">
        <f>Indicador_1!$G$6</f>
        <v xml:space="preserve">1.03. Fortalecer las capacidades de los ciudadanos y gobiernos locales para comprender y aplicar los instrumentos de ordenamiento territorial, el catastro multipropósito y el Sistema de Administración del Territorio (SAT). </v>
      </c>
      <c r="E7" s="90" t="str">
        <f>Indicador_1!$K$6</f>
        <v>1.03.06. Tenencia en las zonas rural, urbana y suburbana formalizada, adjudicada y regularizada</v>
      </c>
      <c r="F7" s="90" t="str">
        <f>Indicador_1!$C$7</f>
        <v>2. Soluciones habitacionales​</v>
      </c>
      <c r="G7" s="90" t="str">
        <f>Indicador_1!$C$8</f>
        <v>3. Gestión con valores para resultados</v>
      </c>
      <c r="H7" s="90" t="str">
        <f>Indicador_1!$J$8</f>
        <v>r) Servicio al Ciudadano</v>
      </c>
      <c r="I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 s="89"/>
      <c r="K7" s="89"/>
      <c r="L7" s="89"/>
      <c r="M7" s="89"/>
      <c r="N7" s="89">
        <f>Indicador_1!$D$14</f>
        <v>0</v>
      </c>
      <c r="O7" s="89">
        <f>Indicador_1!$D$15</f>
        <v>0</v>
      </c>
      <c r="P7" s="89"/>
      <c r="Q7" s="89" t="str">
        <f>Indicador_1!$D$16</f>
        <v>ID 69</v>
      </c>
      <c r="R7" s="89">
        <f>Indicador_1!$D$17</f>
        <v>0</v>
      </c>
      <c r="S7" s="89"/>
      <c r="T7" s="89">
        <f>Indicador_1!$D$18</f>
        <v>0</v>
      </c>
      <c r="U7" s="89"/>
      <c r="V7" s="89"/>
      <c r="W7" s="89"/>
      <c r="X7" s="89"/>
      <c r="Y7" s="89">
        <f>Indicador_1!$K$16</f>
        <v>0</v>
      </c>
      <c r="Z7" s="89">
        <f>Indicador_1!$K$15</f>
        <v>0</v>
      </c>
      <c r="AA7" s="89" t="str">
        <f>Indicador_1!$B$11</f>
        <v>3. Indicador Plan Nacional de Desarrollo-PND 2022-2026</v>
      </c>
      <c r="AB7" s="90" t="str">
        <f>Indicador_1!$B$4</f>
        <v xml:space="preserve">Predios titulados a nivel nacional </v>
      </c>
      <c r="AC7" s="90" t="str">
        <f>Indicador_1!$B$5</f>
        <v>Mide la cantidad de predios urbanos, rurales, fiscales y privados, que son saneados y/o titulados a nivel nacional, exceptuando los predios baldíos rurales competencia de la Agencia Nacional de Tierras.</v>
      </c>
      <c r="AD7" s="90" t="str">
        <f>Indicador_1!$B$28</f>
        <v>2. Producto:  
bienes o servicios que permitirán alcanzar el resultado esperado</v>
      </c>
      <c r="AE7" s="90" t="str">
        <f>Indicador_1!$B$29</f>
        <v>1. Estratégico</v>
      </c>
      <c r="AF7" s="89" t="str">
        <f>Indicador_1!$F$29</f>
        <v>Número</v>
      </c>
      <c r="AG7" s="89" t="str">
        <f>Indicador_1!$J$29</f>
        <v xml:space="preserve">Mensual </v>
      </c>
      <c r="AH7" s="89" t="str">
        <f>Indicador_1!$M$29</f>
        <v>30 días</v>
      </c>
      <c r="AI7" s="90" t="str">
        <f>Indicador_1!$H$28</f>
        <v>Acumulado:  
Mide los avances de cada periodo de manera individual, pero al finalizar la vigencia se sumarán las intervenciones de todos los meses. Las metas o avances no incluyen el valor de la línea base</v>
      </c>
      <c r="AJ7" s="90" t="str">
        <f>Indicador_1!$B$34</f>
        <v>Sumatoria de predios urbanos, rurales, fiscales y privados saneados y/o titulados a nivel nacional</v>
      </c>
      <c r="AK7" s="90" t="str">
        <f>Indicador_1!$B$35</f>
        <v xml:space="preserve"> Predios Titulados y Saneados de los Extintos ICT-Inurbe</v>
      </c>
      <c r="AL7" s="90" t="str">
        <f>Indicador_1!$H$35</f>
        <v>Ministerio de Vivienda,  Entes territoriales, Superintendencia de Notariado y Registro y demás entes públicos asocialdos al proceso de titulación</v>
      </c>
      <c r="AM7" s="90" t="str">
        <f>Indicador_1!$L$35</f>
        <v>Coordinador del Grupo de Titulación y Saneamiento Predial</v>
      </c>
      <c r="AN7" s="90" t="str">
        <f>Indicador_1!$B$36</f>
        <v>Predios Titulados y Saneados por las entidades territoriales</v>
      </c>
      <c r="AO7" s="90" t="str">
        <f>Indicador_1!$H$36</f>
        <v>Ministerio de Vivienda,  Entes territoriales, Superintendencia de Notariado y Registro y demás entes públicos asocialdos al proceso de titulación</v>
      </c>
      <c r="AP7" s="90" t="str">
        <f>Indicador_1!$L$36</f>
        <v>Coordinador del Grupo de Titulación y Saneamiento Predial</v>
      </c>
      <c r="AQ7" s="94"/>
      <c r="AR7" s="94" t="s">
        <v>323</v>
      </c>
      <c r="AS7" s="94" t="s">
        <v>324</v>
      </c>
      <c r="AT7" s="90" t="str">
        <f>Indicador_1!$B$37</f>
        <v>Reporte de folio de matrícula de los predios fiscales titulados y saneados por las entidades territoriales y de los Extintos ICT-Inurbe</v>
      </c>
      <c r="AU7" s="90"/>
      <c r="AV7" s="89" t="b">
        <f>Indicador_1!$D$38</f>
        <v>1</v>
      </c>
      <c r="AW7" s="89" t="b">
        <f>Indicador_1!$D$39</f>
        <v>1</v>
      </c>
      <c r="AX7" s="94"/>
      <c r="AY7" s="89">
        <f>Indicador_1!$B$30</f>
        <v>40012</v>
      </c>
      <c r="AZ7" s="89">
        <f>Indicador_1!$B$31</f>
        <v>2026</v>
      </c>
      <c r="BA7" s="90" t="str">
        <f>Indicador_1!$K$30</f>
        <v>REPORTE DE CUMPLIMIENTO DE LA META DEL MVCT</v>
      </c>
      <c r="BB7" s="89">
        <f>Indicador_1!$D$22</f>
        <v>20000</v>
      </c>
      <c r="BC7" s="89">
        <f>Indicador_1!$F$22</f>
        <v>40100</v>
      </c>
      <c r="BD7" s="89">
        <f>Indicador_1!$D$23</f>
        <v>110000</v>
      </c>
      <c r="BE7" s="89">
        <f>Indicador_1!$F$23</f>
        <v>103968</v>
      </c>
      <c r="BF7" s="89">
        <f>Indicador_1!$D$24</f>
        <v>160000</v>
      </c>
      <c r="BG7" s="89">
        <f>Indicador_1!$F$24</f>
        <v>160005</v>
      </c>
      <c r="BH7" s="89">
        <f>Indicador_1!$D$25</f>
        <v>110000</v>
      </c>
      <c r="BI7" s="89">
        <f>Indicador_1!$F$25</f>
        <v>0</v>
      </c>
      <c r="BJ7" s="89">
        <f>Indicador_1!$D$26</f>
        <v>0</v>
      </c>
      <c r="BK7" s="89">
        <f>Indicador_1!$F$26</f>
        <v>0</v>
      </c>
      <c r="BL7" s="91">
        <f>Indicador_1!$N$33</f>
        <v>50000</v>
      </c>
      <c r="BM7" s="91">
        <f t="shared" si="0"/>
        <v>450000</v>
      </c>
      <c r="BN7" s="94" t="str">
        <f>Indicador_1!F32</f>
        <v>May</v>
      </c>
      <c r="BO7" s="95">
        <f>Indicador_1!F33</f>
        <v>10000</v>
      </c>
      <c r="BP7" s="94"/>
      <c r="BQ7" s="96"/>
      <c r="BR7" s="94"/>
      <c r="BS7" s="94"/>
      <c r="BT7" s="97"/>
      <c r="BU7" s="97"/>
      <c r="BV7" s="94"/>
      <c r="BW7" s="94"/>
      <c r="BX7" s="94"/>
      <c r="BY7" s="94"/>
      <c r="BZ7" s="94"/>
      <c r="CA7" s="94"/>
      <c r="CB7" s="94"/>
      <c r="CC7" s="89">
        <f>Indicador_1!$B$64</f>
        <v>2026</v>
      </c>
      <c r="CD7" s="89">
        <f>Indicador_1!$B$65</f>
        <v>202400000000207</v>
      </c>
      <c r="CE7" s="89" t="str">
        <f>Indicador_1!$E$65</f>
        <v>Titulación, Saneamiento y Formalización de Predios</v>
      </c>
      <c r="CF7" s="89" t="str">
        <f>Indicador_1!$I$65</f>
        <v>Consolidar el proceso de la administración de los bienes inmuebles de propiedad de las entidades territoriales y nacionales, o al interior de su jurisdicción</v>
      </c>
      <c r="CG7" s="89" t="str">
        <f>Indicador_1!$I$66</f>
        <v>Apoyar la actualización de la información catastral y predial en los procesos de formalización saneamiento y titulación</v>
      </c>
      <c r="CH7" s="89"/>
      <c r="CI7" s="89">
        <f>Indicador_1!$D$64</f>
        <v>0</v>
      </c>
      <c r="CJ7" s="89" t="str">
        <f>Indicador_1!$I$64</f>
        <v xml:space="preserve">Recursos PGN </v>
      </c>
      <c r="CK7" s="89">
        <f>Indicador_1!$L$64</f>
        <v>11</v>
      </c>
      <c r="CL7" s="89" t="str">
        <f>Indicador_1!$C$69</f>
        <v xml:space="preserve">Cuál?  </v>
      </c>
      <c r="CM7" s="89"/>
      <c r="CN7" s="89" t="str">
        <f>Indicador_1!$B$73</f>
        <v>YOLANDA RUIZ GARZON</v>
      </c>
      <c r="CO7" s="89" t="str">
        <f>Indicador_1!$B$74</f>
        <v>Contratista
 Grupo de Titulación y Saneamiento Predial
cyriz@minvivienda.gov.co</v>
      </c>
      <c r="CP7" s="94"/>
      <c r="CQ7" s="94"/>
    </row>
    <row r="8" spans="1:95" ht="275" x14ac:dyDescent="0.25">
      <c r="A8" s="89" t="str">
        <f>Indicador_1!$L$4</f>
        <v>V-DSH-01</v>
      </c>
      <c r="B8" s="90">
        <f>Indicador_1!$D$14</f>
        <v>0</v>
      </c>
      <c r="C8" s="90" t="str">
        <f>Indicador_1!$C$6</f>
        <v xml:space="preserve">1. Ordenamiento del Territorio Alrededor del Agua y Justicia Ambiental </v>
      </c>
      <c r="D8" s="90" t="str">
        <f>Indicador_1!$G$6</f>
        <v xml:space="preserve">1.03. Fortalecer las capacidades de los ciudadanos y gobiernos locales para comprender y aplicar los instrumentos de ordenamiento territorial, el catastro multipropósito y el Sistema de Administración del Territorio (SAT). </v>
      </c>
      <c r="E8" s="90" t="str">
        <f>Indicador_1!$K$6</f>
        <v>1.03.06. Tenencia en las zonas rural, urbana y suburbana formalizada, adjudicada y regularizada</v>
      </c>
      <c r="F8" s="90" t="str">
        <f>Indicador_1!$C$7</f>
        <v>2. Soluciones habitacionales​</v>
      </c>
      <c r="G8" s="90" t="str">
        <f>Indicador_1!$C$8</f>
        <v>3. Gestión con valores para resultados</v>
      </c>
      <c r="H8" s="90" t="str">
        <f>Indicador_1!$J$8</f>
        <v>r) Servicio al Ciudadano</v>
      </c>
      <c r="I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 s="89"/>
      <c r="K8" s="89"/>
      <c r="L8" s="89"/>
      <c r="M8" s="89"/>
      <c r="N8" s="89">
        <f>Indicador_1!$D$14</f>
        <v>0</v>
      </c>
      <c r="O8" s="89">
        <f>Indicador_1!$D$15</f>
        <v>0</v>
      </c>
      <c r="P8" s="89"/>
      <c r="Q8" s="89" t="str">
        <f>Indicador_1!$D$16</f>
        <v>ID 69</v>
      </c>
      <c r="R8" s="89">
        <f>Indicador_1!$D$17</f>
        <v>0</v>
      </c>
      <c r="S8" s="89"/>
      <c r="T8" s="89">
        <f>Indicador_1!$D$18</f>
        <v>0</v>
      </c>
      <c r="U8" s="89"/>
      <c r="V8" s="89"/>
      <c r="W8" s="89"/>
      <c r="X8" s="89"/>
      <c r="Y8" s="89">
        <f>Indicador_1!$K$16</f>
        <v>0</v>
      </c>
      <c r="Z8" s="89">
        <f>Indicador_1!$K$15</f>
        <v>0</v>
      </c>
      <c r="AA8" s="89" t="str">
        <f>Indicador_1!$B$11</f>
        <v>3. Indicador Plan Nacional de Desarrollo-PND 2022-2026</v>
      </c>
      <c r="AB8" s="90" t="str">
        <f>Indicador_1!$B$4</f>
        <v xml:space="preserve">Predios titulados a nivel nacional </v>
      </c>
      <c r="AC8" s="90" t="str">
        <f>Indicador_1!$B$5</f>
        <v>Mide la cantidad de predios urbanos, rurales, fiscales y privados, que son saneados y/o titulados a nivel nacional, exceptuando los predios baldíos rurales competencia de la Agencia Nacional de Tierras.</v>
      </c>
      <c r="AD8" s="90" t="str">
        <f>Indicador_1!$B$28</f>
        <v>2. Producto:  
bienes o servicios que permitirán alcanzar el resultado esperado</v>
      </c>
      <c r="AE8" s="90" t="str">
        <f>Indicador_1!$B$29</f>
        <v>1. Estratégico</v>
      </c>
      <c r="AF8" s="89" t="str">
        <f>Indicador_1!$F$29</f>
        <v>Número</v>
      </c>
      <c r="AG8" s="89" t="str">
        <f>Indicador_1!$J$29</f>
        <v xml:space="preserve">Mensual </v>
      </c>
      <c r="AH8" s="89" t="str">
        <f>Indicador_1!$M$29</f>
        <v>30 días</v>
      </c>
      <c r="AI8" s="90" t="str">
        <f>Indicador_1!$H$28</f>
        <v>Acumulado:  
Mide los avances de cada periodo de manera individual, pero al finalizar la vigencia se sumarán las intervenciones de todos los meses. Las metas o avances no incluyen el valor de la línea base</v>
      </c>
      <c r="AJ8" s="90" t="str">
        <f>Indicador_1!$B$34</f>
        <v>Sumatoria de predios urbanos, rurales, fiscales y privados saneados y/o titulados a nivel nacional</v>
      </c>
      <c r="AK8" s="90" t="str">
        <f>Indicador_1!$B$35</f>
        <v xml:space="preserve"> Predios Titulados y Saneados de los Extintos ICT-Inurbe</v>
      </c>
      <c r="AL8" s="90" t="str">
        <f>Indicador_1!$H$35</f>
        <v>Ministerio de Vivienda,  Entes territoriales, Superintendencia de Notariado y Registro y demás entes públicos asocialdos al proceso de titulación</v>
      </c>
      <c r="AM8" s="90" t="str">
        <f>Indicador_1!$L$35</f>
        <v>Coordinador del Grupo de Titulación y Saneamiento Predial</v>
      </c>
      <c r="AN8" s="90" t="str">
        <f>Indicador_1!$B$36</f>
        <v>Predios Titulados y Saneados por las entidades territoriales</v>
      </c>
      <c r="AO8" s="90" t="str">
        <f>Indicador_1!$H$36</f>
        <v>Ministerio de Vivienda,  Entes territoriales, Superintendencia de Notariado y Registro y demás entes públicos asocialdos al proceso de titulación</v>
      </c>
      <c r="AP8" s="90" t="str">
        <f>Indicador_1!$L$36</f>
        <v>Coordinador del Grupo de Titulación y Saneamiento Predial</v>
      </c>
      <c r="AQ8" s="94"/>
      <c r="AR8" s="94" t="s">
        <v>323</v>
      </c>
      <c r="AS8" s="94" t="s">
        <v>324</v>
      </c>
      <c r="AT8" s="90" t="str">
        <f>Indicador_1!$B$37</f>
        <v>Reporte de folio de matrícula de los predios fiscales titulados y saneados por las entidades territoriales y de los Extintos ICT-Inurbe</v>
      </c>
      <c r="AU8" s="90"/>
      <c r="AV8" s="89" t="b">
        <f>Indicador_1!$D$38</f>
        <v>1</v>
      </c>
      <c r="AW8" s="89" t="b">
        <f>Indicador_1!$D$39</f>
        <v>1</v>
      </c>
      <c r="AX8" s="94"/>
      <c r="AY8" s="89">
        <f>Indicador_1!$B$30</f>
        <v>40012</v>
      </c>
      <c r="AZ8" s="89">
        <f>Indicador_1!$B$31</f>
        <v>2026</v>
      </c>
      <c r="BA8" s="90" t="str">
        <f>Indicador_1!$K$30</f>
        <v>REPORTE DE CUMPLIMIENTO DE LA META DEL MVCT</v>
      </c>
      <c r="BB8" s="89">
        <f>Indicador_1!$D$22</f>
        <v>20000</v>
      </c>
      <c r="BC8" s="89">
        <f>Indicador_1!$F$22</f>
        <v>40100</v>
      </c>
      <c r="BD8" s="89">
        <f>Indicador_1!$D$23</f>
        <v>110000</v>
      </c>
      <c r="BE8" s="89">
        <f>Indicador_1!$F$23</f>
        <v>103968</v>
      </c>
      <c r="BF8" s="89">
        <f>Indicador_1!$D$24</f>
        <v>160000</v>
      </c>
      <c r="BG8" s="89">
        <f>Indicador_1!$F$24</f>
        <v>160005</v>
      </c>
      <c r="BH8" s="89">
        <f>Indicador_1!$D$25</f>
        <v>110000</v>
      </c>
      <c r="BI8" s="89">
        <f>Indicador_1!$F$25</f>
        <v>0</v>
      </c>
      <c r="BJ8" s="89">
        <f>Indicador_1!$D$26</f>
        <v>0</v>
      </c>
      <c r="BK8" s="89">
        <f>Indicador_1!$F$26</f>
        <v>0</v>
      </c>
      <c r="BL8" s="91">
        <f>Indicador_1!$N$33</f>
        <v>50000</v>
      </c>
      <c r="BM8" s="91">
        <f t="shared" si="0"/>
        <v>450000</v>
      </c>
      <c r="BN8" s="94" t="str">
        <f>Indicador_1!G32</f>
        <v>Jun</v>
      </c>
      <c r="BO8" s="95">
        <f>Indicador_1!G33</f>
        <v>10000</v>
      </c>
      <c r="BP8" s="94"/>
      <c r="BQ8" s="96"/>
      <c r="BR8" s="94"/>
      <c r="BS8" s="94"/>
      <c r="BT8" s="97"/>
      <c r="BU8" s="97"/>
      <c r="BV8" s="94"/>
      <c r="BW8" s="94"/>
      <c r="BX8" s="94"/>
      <c r="BY8" s="94"/>
      <c r="BZ8" s="94"/>
      <c r="CA8" s="94"/>
      <c r="CB8" s="94"/>
      <c r="CC8" s="89">
        <f>Indicador_1!$B$64</f>
        <v>2026</v>
      </c>
      <c r="CD8" s="89">
        <f>Indicador_1!$B$65</f>
        <v>202400000000207</v>
      </c>
      <c r="CE8" s="89" t="str">
        <f>Indicador_1!$E$65</f>
        <v>Titulación, Saneamiento y Formalización de Predios</v>
      </c>
      <c r="CF8" s="89" t="str">
        <f>Indicador_1!$I$65</f>
        <v>Consolidar el proceso de la administración de los bienes inmuebles de propiedad de las entidades territoriales y nacionales, o al interior de su jurisdicción</v>
      </c>
      <c r="CG8" s="89" t="str">
        <f>Indicador_1!$I$66</f>
        <v>Apoyar la actualización de la información catastral y predial en los procesos de formalización saneamiento y titulación</v>
      </c>
      <c r="CH8" s="89"/>
      <c r="CI8" s="89">
        <f>Indicador_1!$D$64</f>
        <v>0</v>
      </c>
      <c r="CJ8" s="89" t="str">
        <f>Indicador_1!$I$64</f>
        <v xml:space="preserve">Recursos PGN </v>
      </c>
      <c r="CK8" s="89">
        <f>Indicador_1!$L$64</f>
        <v>11</v>
      </c>
      <c r="CL8" s="89" t="str">
        <f>Indicador_1!$C$69</f>
        <v xml:space="preserve">Cuál?  </v>
      </c>
      <c r="CM8" s="89"/>
      <c r="CN8" s="89" t="str">
        <f>Indicador_1!$B$73</f>
        <v>YOLANDA RUIZ GARZON</v>
      </c>
      <c r="CO8" s="89" t="str">
        <f>Indicador_1!$B$74</f>
        <v>Contratista
 Grupo de Titulación y Saneamiento Predial
cyriz@minvivienda.gov.co</v>
      </c>
      <c r="CP8" s="94"/>
      <c r="CQ8" s="94"/>
    </row>
    <row r="9" spans="1:95" ht="275" x14ac:dyDescent="0.25">
      <c r="A9" s="89" t="str">
        <f>Indicador_1!$L$4</f>
        <v>V-DSH-01</v>
      </c>
      <c r="B9" s="90">
        <f>Indicador_1!$D$14</f>
        <v>0</v>
      </c>
      <c r="C9" s="90" t="str">
        <f>Indicador_1!$C$6</f>
        <v xml:space="preserve">1. Ordenamiento del Territorio Alrededor del Agua y Justicia Ambiental </v>
      </c>
      <c r="D9" s="90" t="str">
        <f>Indicador_1!$G$6</f>
        <v xml:space="preserve">1.03. Fortalecer las capacidades de los ciudadanos y gobiernos locales para comprender y aplicar los instrumentos de ordenamiento territorial, el catastro multipropósito y el Sistema de Administración del Territorio (SAT). </v>
      </c>
      <c r="E9" s="90" t="str">
        <f>Indicador_1!$K$6</f>
        <v>1.03.06. Tenencia en las zonas rural, urbana y suburbana formalizada, adjudicada y regularizada</v>
      </c>
      <c r="F9" s="90" t="str">
        <f>Indicador_1!$C$7</f>
        <v>2. Soluciones habitacionales​</v>
      </c>
      <c r="G9" s="90" t="str">
        <f>Indicador_1!$C$8</f>
        <v>3. Gestión con valores para resultados</v>
      </c>
      <c r="H9" s="90" t="str">
        <f>Indicador_1!$J$8</f>
        <v>r) Servicio al Ciudadano</v>
      </c>
      <c r="I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 s="89"/>
      <c r="K9" s="89"/>
      <c r="L9" s="89"/>
      <c r="M9" s="89"/>
      <c r="N9" s="89">
        <f>Indicador_1!$D$14</f>
        <v>0</v>
      </c>
      <c r="O9" s="89">
        <f>Indicador_1!$D$15</f>
        <v>0</v>
      </c>
      <c r="P9" s="89"/>
      <c r="Q9" s="89" t="str">
        <f>Indicador_1!$D$16</f>
        <v>ID 69</v>
      </c>
      <c r="R9" s="89">
        <f>Indicador_1!$D$17</f>
        <v>0</v>
      </c>
      <c r="S9" s="89"/>
      <c r="T9" s="89">
        <f>Indicador_1!$D$18</f>
        <v>0</v>
      </c>
      <c r="U9" s="89"/>
      <c r="V9" s="89"/>
      <c r="W9" s="89"/>
      <c r="X9" s="89"/>
      <c r="Y9" s="89">
        <f>Indicador_1!$K$16</f>
        <v>0</v>
      </c>
      <c r="Z9" s="89">
        <f>Indicador_1!$K$15</f>
        <v>0</v>
      </c>
      <c r="AA9" s="89" t="str">
        <f>Indicador_1!$B$11</f>
        <v>3. Indicador Plan Nacional de Desarrollo-PND 2022-2026</v>
      </c>
      <c r="AB9" s="90" t="str">
        <f>Indicador_1!$B$4</f>
        <v xml:space="preserve">Predios titulados a nivel nacional </v>
      </c>
      <c r="AC9" s="90" t="str">
        <f>Indicador_1!$B$5</f>
        <v>Mide la cantidad de predios urbanos, rurales, fiscales y privados, que son saneados y/o titulados a nivel nacional, exceptuando los predios baldíos rurales competencia de la Agencia Nacional de Tierras.</v>
      </c>
      <c r="AD9" s="90" t="str">
        <f>Indicador_1!$B$28</f>
        <v>2. Producto:  
bienes o servicios que permitirán alcanzar el resultado esperado</v>
      </c>
      <c r="AE9" s="90" t="str">
        <f>Indicador_1!$B$29</f>
        <v>1. Estratégico</v>
      </c>
      <c r="AF9" s="89" t="str">
        <f>Indicador_1!$F$29</f>
        <v>Número</v>
      </c>
      <c r="AG9" s="89" t="str">
        <f>Indicador_1!$J$29</f>
        <v xml:space="preserve">Mensual </v>
      </c>
      <c r="AH9" s="89" t="str">
        <f>Indicador_1!$M$29</f>
        <v>30 días</v>
      </c>
      <c r="AI9" s="90" t="str">
        <f>Indicador_1!$H$28</f>
        <v>Acumulado:  
Mide los avances de cada periodo de manera individual, pero al finalizar la vigencia se sumarán las intervenciones de todos los meses. Las metas o avances no incluyen el valor de la línea base</v>
      </c>
      <c r="AJ9" s="90" t="str">
        <f>Indicador_1!$B$34</f>
        <v>Sumatoria de predios urbanos, rurales, fiscales y privados saneados y/o titulados a nivel nacional</v>
      </c>
      <c r="AK9" s="90" t="str">
        <f>Indicador_1!$B$35</f>
        <v xml:space="preserve"> Predios Titulados y Saneados de los Extintos ICT-Inurbe</v>
      </c>
      <c r="AL9" s="90" t="str">
        <f>Indicador_1!$H$35</f>
        <v>Ministerio de Vivienda,  Entes territoriales, Superintendencia de Notariado y Registro y demás entes públicos asocialdos al proceso de titulación</v>
      </c>
      <c r="AM9" s="90" t="str">
        <f>Indicador_1!$L$35</f>
        <v>Coordinador del Grupo de Titulación y Saneamiento Predial</v>
      </c>
      <c r="AN9" s="90" t="str">
        <f>Indicador_1!$B$36</f>
        <v>Predios Titulados y Saneados por las entidades territoriales</v>
      </c>
      <c r="AO9" s="90" t="str">
        <f>Indicador_1!$H$36</f>
        <v>Ministerio de Vivienda,  Entes territoriales, Superintendencia de Notariado y Registro y demás entes públicos asocialdos al proceso de titulación</v>
      </c>
      <c r="AP9" s="90" t="str">
        <f>Indicador_1!$L$36</f>
        <v>Coordinador del Grupo de Titulación y Saneamiento Predial</v>
      </c>
      <c r="AQ9" s="94"/>
      <c r="AR9" s="94" t="s">
        <v>323</v>
      </c>
      <c r="AS9" s="94" t="s">
        <v>324</v>
      </c>
      <c r="AT9" s="90" t="str">
        <f>Indicador_1!$B$37</f>
        <v>Reporte de folio de matrícula de los predios fiscales titulados y saneados por las entidades territoriales y de los Extintos ICT-Inurbe</v>
      </c>
      <c r="AU9" s="90"/>
      <c r="AV9" s="89" t="b">
        <f>Indicador_1!$D$38</f>
        <v>1</v>
      </c>
      <c r="AW9" s="89" t="b">
        <f>Indicador_1!$D$39</f>
        <v>1</v>
      </c>
      <c r="AX9" s="94"/>
      <c r="AY9" s="89">
        <f>Indicador_1!$B$30</f>
        <v>40012</v>
      </c>
      <c r="AZ9" s="89">
        <f>Indicador_1!$B$31</f>
        <v>2026</v>
      </c>
      <c r="BA9" s="90" t="str">
        <f>Indicador_1!$K$30</f>
        <v>REPORTE DE CUMPLIMIENTO DE LA META DEL MVCT</v>
      </c>
      <c r="BB9" s="89">
        <f>Indicador_1!$D$22</f>
        <v>20000</v>
      </c>
      <c r="BC9" s="89">
        <f>Indicador_1!$F$22</f>
        <v>40100</v>
      </c>
      <c r="BD9" s="89">
        <f>Indicador_1!$D$23</f>
        <v>110000</v>
      </c>
      <c r="BE9" s="89">
        <f>Indicador_1!$F$23</f>
        <v>103968</v>
      </c>
      <c r="BF9" s="89">
        <f>Indicador_1!$D$24</f>
        <v>160000</v>
      </c>
      <c r="BG9" s="89">
        <f>Indicador_1!$F$24</f>
        <v>160005</v>
      </c>
      <c r="BH9" s="89">
        <f>Indicador_1!$D$25</f>
        <v>110000</v>
      </c>
      <c r="BI9" s="89">
        <f>Indicador_1!$F$25</f>
        <v>0</v>
      </c>
      <c r="BJ9" s="89">
        <f>Indicador_1!$D$26</f>
        <v>0</v>
      </c>
      <c r="BK9" s="89">
        <f>Indicador_1!$F$26</f>
        <v>0</v>
      </c>
      <c r="BL9" s="91">
        <f>Indicador_1!$N$33</f>
        <v>50000</v>
      </c>
      <c r="BM9" s="91">
        <f t="shared" si="0"/>
        <v>450000</v>
      </c>
      <c r="BN9" s="94" t="str">
        <f>Indicador_1!H32</f>
        <v>Jul</v>
      </c>
      <c r="BO9" s="95">
        <f>Indicador_1!H33</f>
        <v>10000</v>
      </c>
      <c r="BP9" s="94"/>
      <c r="BQ9" s="96"/>
      <c r="BR9" s="94"/>
      <c r="BS9" s="94"/>
      <c r="BT9" s="97"/>
      <c r="BU9" s="97"/>
      <c r="BV9" s="94"/>
      <c r="BW9" s="94"/>
      <c r="BX9" s="94"/>
      <c r="BY9" s="94"/>
      <c r="BZ9" s="94"/>
      <c r="CA9" s="94"/>
      <c r="CB9" s="94"/>
      <c r="CC9" s="89">
        <f>Indicador_1!$B$64</f>
        <v>2026</v>
      </c>
      <c r="CD9" s="89">
        <f>Indicador_1!$B$65</f>
        <v>202400000000207</v>
      </c>
      <c r="CE9" s="89" t="str">
        <f>Indicador_1!$E$65</f>
        <v>Titulación, Saneamiento y Formalización de Predios</v>
      </c>
      <c r="CF9" s="89" t="str">
        <f>Indicador_1!$I$65</f>
        <v>Consolidar el proceso de la administración de los bienes inmuebles de propiedad de las entidades territoriales y nacionales, o al interior de su jurisdicción</v>
      </c>
      <c r="CG9" s="89" t="str">
        <f>Indicador_1!$I$66</f>
        <v>Apoyar la actualización de la información catastral y predial en los procesos de formalización saneamiento y titulación</v>
      </c>
      <c r="CH9" s="89"/>
      <c r="CI9" s="89">
        <f>Indicador_1!$D$64</f>
        <v>0</v>
      </c>
      <c r="CJ9" s="89" t="str">
        <f>Indicador_1!$I$64</f>
        <v xml:space="preserve">Recursos PGN </v>
      </c>
      <c r="CK9" s="89">
        <f>Indicador_1!$L$64</f>
        <v>11</v>
      </c>
      <c r="CL9" s="89" t="str">
        <f>Indicador_1!$C$69</f>
        <v xml:space="preserve">Cuál?  </v>
      </c>
      <c r="CM9" s="89"/>
      <c r="CN9" s="89" t="str">
        <f>Indicador_1!$B$73</f>
        <v>YOLANDA RUIZ GARZON</v>
      </c>
      <c r="CO9" s="89" t="str">
        <f>Indicador_1!$B$74</f>
        <v>Contratista
 Grupo de Titulación y Saneamiento Predial
cyriz@minvivienda.gov.co</v>
      </c>
      <c r="CP9" s="94"/>
      <c r="CQ9" s="94"/>
    </row>
    <row r="10" spans="1:95" ht="275" x14ac:dyDescent="0.25">
      <c r="A10" s="89" t="str">
        <f>Indicador_1!$L$4</f>
        <v>V-DSH-01</v>
      </c>
      <c r="B10" s="90">
        <f>Indicador_1!$D$14</f>
        <v>0</v>
      </c>
      <c r="C10" s="90" t="str">
        <f>Indicador_1!$C$6</f>
        <v xml:space="preserve">1. Ordenamiento del Territorio Alrededor del Agua y Justicia Ambiental </v>
      </c>
      <c r="D10" s="90" t="str">
        <f>Indicador_1!$G$6</f>
        <v xml:space="preserve">1.03. Fortalecer las capacidades de los ciudadanos y gobiernos locales para comprender y aplicar los instrumentos de ordenamiento territorial, el catastro multipropósito y el Sistema de Administración del Territorio (SAT). </v>
      </c>
      <c r="E10" s="90" t="str">
        <f>Indicador_1!$K$6</f>
        <v>1.03.06. Tenencia en las zonas rural, urbana y suburbana formalizada, adjudicada y regularizada</v>
      </c>
      <c r="F10" s="90" t="str">
        <f>Indicador_1!$C$7</f>
        <v>2. Soluciones habitacionales​</v>
      </c>
      <c r="G10" s="90" t="str">
        <f>Indicador_1!$C$8</f>
        <v>3. Gestión con valores para resultados</v>
      </c>
      <c r="H10" s="90" t="str">
        <f>Indicador_1!$J$8</f>
        <v>r) Servicio al Ciudadano</v>
      </c>
      <c r="I1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 s="89"/>
      <c r="K10" s="89"/>
      <c r="L10" s="89"/>
      <c r="M10" s="89"/>
      <c r="N10" s="89">
        <f>Indicador_1!$D$14</f>
        <v>0</v>
      </c>
      <c r="O10" s="89">
        <f>Indicador_1!$D$15</f>
        <v>0</v>
      </c>
      <c r="P10" s="89"/>
      <c r="Q10" s="89" t="str">
        <f>Indicador_1!$D$16</f>
        <v>ID 69</v>
      </c>
      <c r="R10" s="89">
        <f>Indicador_1!$D$17</f>
        <v>0</v>
      </c>
      <c r="S10" s="89"/>
      <c r="T10" s="89">
        <f>Indicador_1!$D$18</f>
        <v>0</v>
      </c>
      <c r="U10" s="89"/>
      <c r="V10" s="89"/>
      <c r="W10" s="89"/>
      <c r="X10" s="89"/>
      <c r="Y10" s="89">
        <f>Indicador_1!$K$16</f>
        <v>0</v>
      </c>
      <c r="Z10" s="89">
        <f>Indicador_1!$K$15</f>
        <v>0</v>
      </c>
      <c r="AA10" s="89" t="str">
        <f>Indicador_1!$B$11</f>
        <v>3. Indicador Plan Nacional de Desarrollo-PND 2022-2026</v>
      </c>
      <c r="AB10" s="90" t="str">
        <f>Indicador_1!$B$4</f>
        <v xml:space="preserve">Predios titulados a nivel nacional </v>
      </c>
      <c r="AC10" s="90" t="str">
        <f>Indicador_1!$B$5</f>
        <v>Mide la cantidad de predios urbanos, rurales, fiscales y privados, que son saneados y/o titulados a nivel nacional, exceptuando los predios baldíos rurales competencia de la Agencia Nacional de Tierras.</v>
      </c>
      <c r="AD10" s="90" t="str">
        <f>Indicador_1!$B$28</f>
        <v>2. Producto:  
bienes o servicios que permitirán alcanzar el resultado esperado</v>
      </c>
      <c r="AE10" s="90" t="str">
        <f>Indicador_1!$B$29</f>
        <v>1. Estratégico</v>
      </c>
      <c r="AF10" s="89" t="str">
        <f>Indicador_1!$F$29</f>
        <v>Número</v>
      </c>
      <c r="AG10" s="89" t="str">
        <f>Indicador_1!$J$29</f>
        <v xml:space="preserve">Mensual </v>
      </c>
      <c r="AH10" s="89" t="str">
        <f>Indicador_1!$M$29</f>
        <v>30 días</v>
      </c>
      <c r="AI10" s="90" t="str">
        <f>Indicador_1!$H$28</f>
        <v>Acumulado:  
Mide los avances de cada periodo de manera individual, pero al finalizar la vigencia se sumarán las intervenciones de todos los meses. Las metas o avances no incluyen el valor de la línea base</v>
      </c>
      <c r="AJ10" s="90" t="str">
        <f>Indicador_1!$B$34</f>
        <v>Sumatoria de predios urbanos, rurales, fiscales y privados saneados y/o titulados a nivel nacional</v>
      </c>
      <c r="AK10" s="90" t="str">
        <f>Indicador_1!$B$35</f>
        <v xml:space="preserve"> Predios Titulados y Saneados de los Extintos ICT-Inurbe</v>
      </c>
      <c r="AL10" s="90" t="str">
        <f>Indicador_1!$H$35</f>
        <v>Ministerio de Vivienda,  Entes territoriales, Superintendencia de Notariado y Registro y demás entes públicos asocialdos al proceso de titulación</v>
      </c>
      <c r="AM10" s="90" t="str">
        <f>Indicador_1!$L$35</f>
        <v>Coordinador del Grupo de Titulación y Saneamiento Predial</v>
      </c>
      <c r="AN10" s="90" t="str">
        <f>Indicador_1!$B$36</f>
        <v>Predios Titulados y Saneados por las entidades territoriales</v>
      </c>
      <c r="AO10" s="90" t="str">
        <f>Indicador_1!$H$36</f>
        <v>Ministerio de Vivienda,  Entes territoriales, Superintendencia de Notariado y Registro y demás entes públicos asocialdos al proceso de titulación</v>
      </c>
      <c r="AP10" s="90" t="str">
        <f>Indicador_1!$L$36</f>
        <v>Coordinador del Grupo de Titulación y Saneamiento Predial</v>
      </c>
      <c r="AQ10" s="94"/>
      <c r="AR10" s="94" t="s">
        <v>323</v>
      </c>
      <c r="AS10" s="94" t="s">
        <v>324</v>
      </c>
      <c r="AT10" s="90" t="str">
        <f>Indicador_1!$B$37</f>
        <v>Reporte de folio de matrícula de los predios fiscales titulados y saneados por las entidades territoriales y de los Extintos ICT-Inurbe</v>
      </c>
      <c r="AU10" s="90"/>
      <c r="AV10" s="89" t="b">
        <f>Indicador_1!$D$38</f>
        <v>1</v>
      </c>
      <c r="AW10" s="89" t="b">
        <f>Indicador_1!$D$39</f>
        <v>1</v>
      </c>
      <c r="AX10" s="94"/>
      <c r="AY10" s="89">
        <f>Indicador_1!$B$30</f>
        <v>40012</v>
      </c>
      <c r="AZ10" s="89">
        <f>Indicador_1!$B$31</f>
        <v>2026</v>
      </c>
      <c r="BA10" s="90" t="str">
        <f>Indicador_1!$K$30</f>
        <v>REPORTE DE CUMPLIMIENTO DE LA META DEL MVCT</v>
      </c>
      <c r="BB10" s="89">
        <f>Indicador_1!$D$22</f>
        <v>20000</v>
      </c>
      <c r="BC10" s="89">
        <f>Indicador_1!$F$22</f>
        <v>40100</v>
      </c>
      <c r="BD10" s="89">
        <f>Indicador_1!$D$23</f>
        <v>110000</v>
      </c>
      <c r="BE10" s="89">
        <f>Indicador_1!$F$23</f>
        <v>103968</v>
      </c>
      <c r="BF10" s="89">
        <f>Indicador_1!$D$24</f>
        <v>160000</v>
      </c>
      <c r="BG10" s="89">
        <f>Indicador_1!$F$24</f>
        <v>160005</v>
      </c>
      <c r="BH10" s="89">
        <f>Indicador_1!$D$25</f>
        <v>110000</v>
      </c>
      <c r="BI10" s="89">
        <f>Indicador_1!$F$25</f>
        <v>0</v>
      </c>
      <c r="BJ10" s="89">
        <f>Indicador_1!$D$26</f>
        <v>0</v>
      </c>
      <c r="BK10" s="89">
        <f>Indicador_1!$F$26</f>
        <v>0</v>
      </c>
      <c r="BL10" s="91">
        <f>Indicador_1!$N$33</f>
        <v>50000</v>
      </c>
      <c r="BM10" s="91">
        <f t="shared" si="0"/>
        <v>450000</v>
      </c>
      <c r="BN10" s="94" t="str">
        <f>Indicador_1!I32</f>
        <v>Ago</v>
      </c>
      <c r="BO10" s="95">
        <f>Indicador_1!I33</f>
        <v>0</v>
      </c>
      <c r="BP10" s="94"/>
      <c r="BQ10" s="96"/>
      <c r="BR10" s="94"/>
      <c r="BS10" s="94"/>
      <c r="BT10" s="97"/>
      <c r="BU10" s="97"/>
      <c r="BV10" s="94"/>
      <c r="BW10" s="94"/>
      <c r="BX10" s="94"/>
      <c r="BY10" s="94"/>
      <c r="BZ10" s="94"/>
      <c r="CA10" s="94"/>
      <c r="CB10" s="94"/>
      <c r="CC10" s="89">
        <f>Indicador_1!$B$64</f>
        <v>2026</v>
      </c>
      <c r="CD10" s="89">
        <f>Indicador_1!$B$65</f>
        <v>202400000000207</v>
      </c>
      <c r="CE10" s="89" t="str">
        <f>Indicador_1!$E$65</f>
        <v>Titulación, Saneamiento y Formalización de Predios</v>
      </c>
      <c r="CF10" s="89" t="str">
        <f>Indicador_1!$I$65</f>
        <v>Consolidar el proceso de la administración de los bienes inmuebles de propiedad de las entidades territoriales y nacionales, o al interior de su jurisdicción</v>
      </c>
      <c r="CG10" s="89" t="str">
        <f>Indicador_1!$I$66</f>
        <v>Apoyar la actualización de la información catastral y predial en los procesos de formalización saneamiento y titulación</v>
      </c>
      <c r="CH10" s="89"/>
      <c r="CI10" s="89">
        <f>Indicador_1!$D$64</f>
        <v>0</v>
      </c>
      <c r="CJ10" s="89" t="str">
        <f>Indicador_1!$I$64</f>
        <v xml:space="preserve">Recursos PGN </v>
      </c>
      <c r="CK10" s="89">
        <f>Indicador_1!$L$64</f>
        <v>11</v>
      </c>
      <c r="CL10" s="89" t="str">
        <f>Indicador_1!$C$69</f>
        <v xml:space="preserve">Cuál?  </v>
      </c>
      <c r="CM10" s="89"/>
      <c r="CN10" s="89" t="str">
        <f>Indicador_1!$B$73</f>
        <v>YOLANDA RUIZ GARZON</v>
      </c>
      <c r="CO10" s="89" t="str">
        <f>Indicador_1!$B$74</f>
        <v>Contratista
 Grupo de Titulación y Saneamiento Predial
cyriz@minvivienda.gov.co</v>
      </c>
      <c r="CP10" s="94"/>
      <c r="CQ10" s="94"/>
    </row>
    <row r="11" spans="1:95" ht="275" x14ac:dyDescent="0.25">
      <c r="A11" s="89" t="str">
        <f>Indicador_1!$L$4</f>
        <v>V-DSH-01</v>
      </c>
      <c r="B11" s="90">
        <f>Indicador_1!$D$14</f>
        <v>0</v>
      </c>
      <c r="C11" s="90" t="str">
        <f>Indicador_1!$C$6</f>
        <v xml:space="preserve">1. Ordenamiento del Territorio Alrededor del Agua y Justicia Ambiental </v>
      </c>
      <c r="D11" s="90" t="str">
        <f>Indicador_1!$G$6</f>
        <v xml:space="preserve">1.03. Fortalecer las capacidades de los ciudadanos y gobiernos locales para comprender y aplicar los instrumentos de ordenamiento territorial, el catastro multipropósito y el Sistema de Administración del Territorio (SAT). </v>
      </c>
      <c r="E11" s="90" t="str">
        <f>Indicador_1!$K$6</f>
        <v>1.03.06. Tenencia en las zonas rural, urbana y suburbana formalizada, adjudicada y regularizada</v>
      </c>
      <c r="F11" s="90" t="str">
        <f>Indicador_1!$C$7</f>
        <v>2. Soluciones habitacionales​</v>
      </c>
      <c r="G11" s="90" t="str">
        <f>Indicador_1!$C$8</f>
        <v>3. Gestión con valores para resultados</v>
      </c>
      <c r="H11" s="90" t="str">
        <f>Indicador_1!$J$8</f>
        <v>r) Servicio al Ciudadano</v>
      </c>
      <c r="I1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1" s="89"/>
      <c r="K11" s="89"/>
      <c r="L11" s="89"/>
      <c r="M11" s="89"/>
      <c r="N11" s="89">
        <f>Indicador_1!$D$14</f>
        <v>0</v>
      </c>
      <c r="O11" s="89">
        <f>Indicador_1!$D$15</f>
        <v>0</v>
      </c>
      <c r="P11" s="89"/>
      <c r="Q11" s="89" t="str">
        <f>Indicador_1!$D$16</f>
        <v>ID 69</v>
      </c>
      <c r="R11" s="89">
        <f>Indicador_1!$D$17</f>
        <v>0</v>
      </c>
      <c r="S11" s="89"/>
      <c r="T11" s="89">
        <f>Indicador_1!$D$18</f>
        <v>0</v>
      </c>
      <c r="U11" s="89"/>
      <c r="V11" s="89"/>
      <c r="W11" s="89"/>
      <c r="X11" s="89"/>
      <c r="Y11" s="89">
        <f>Indicador_1!$K$16</f>
        <v>0</v>
      </c>
      <c r="Z11" s="89">
        <f>Indicador_1!$K$15</f>
        <v>0</v>
      </c>
      <c r="AA11" s="89" t="str">
        <f>Indicador_1!$B$11</f>
        <v>3. Indicador Plan Nacional de Desarrollo-PND 2022-2026</v>
      </c>
      <c r="AB11" s="90" t="str">
        <f>Indicador_1!$B$4</f>
        <v xml:space="preserve">Predios titulados a nivel nacional </v>
      </c>
      <c r="AC11" s="90" t="str">
        <f>Indicador_1!$B$5</f>
        <v>Mide la cantidad de predios urbanos, rurales, fiscales y privados, que son saneados y/o titulados a nivel nacional, exceptuando los predios baldíos rurales competencia de la Agencia Nacional de Tierras.</v>
      </c>
      <c r="AD11" s="90" t="str">
        <f>Indicador_1!$B$28</f>
        <v>2. Producto:  
bienes o servicios que permitirán alcanzar el resultado esperado</v>
      </c>
      <c r="AE11" s="90" t="str">
        <f>Indicador_1!$B$29</f>
        <v>1. Estratégico</v>
      </c>
      <c r="AF11" s="89" t="str">
        <f>Indicador_1!$F$29</f>
        <v>Número</v>
      </c>
      <c r="AG11" s="89" t="str">
        <f>Indicador_1!$J$29</f>
        <v xml:space="preserve">Mensual </v>
      </c>
      <c r="AH11" s="89" t="str">
        <f>Indicador_1!$M$29</f>
        <v>30 días</v>
      </c>
      <c r="AI11" s="90" t="str">
        <f>Indicador_1!$H$28</f>
        <v>Acumulado:  
Mide los avances de cada periodo de manera individual, pero al finalizar la vigencia se sumarán las intervenciones de todos los meses. Las metas o avances no incluyen el valor de la línea base</v>
      </c>
      <c r="AJ11" s="90" t="str">
        <f>Indicador_1!$B$34</f>
        <v>Sumatoria de predios urbanos, rurales, fiscales y privados saneados y/o titulados a nivel nacional</v>
      </c>
      <c r="AK11" s="90" t="str">
        <f>Indicador_1!$B$35</f>
        <v xml:space="preserve"> Predios Titulados y Saneados de los Extintos ICT-Inurbe</v>
      </c>
      <c r="AL11" s="90" t="str">
        <f>Indicador_1!$H$35</f>
        <v>Ministerio de Vivienda,  Entes territoriales, Superintendencia de Notariado y Registro y demás entes públicos asocialdos al proceso de titulación</v>
      </c>
      <c r="AM11" s="90" t="str">
        <f>Indicador_1!$L$35</f>
        <v>Coordinador del Grupo de Titulación y Saneamiento Predial</v>
      </c>
      <c r="AN11" s="90" t="str">
        <f>Indicador_1!$B$36</f>
        <v>Predios Titulados y Saneados por las entidades territoriales</v>
      </c>
      <c r="AO11" s="90" t="str">
        <f>Indicador_1!$H$36</f>
        <v>Ministerio de Vivienda,  Entes territoriales, Superintendencia de Notariado y Registro y demás entes públicos asocialdos al proceso de titulación</v>
      </c>
      <c r="AP11" s="90" t="str">
        <f>Indicador_1!$L$36</f>
        <v>Coordinador del Grupo de Titulación y Saneamiento Predial</v>
      </c>
      <c r="AQ11" s="94"/>
      <c r="AR11" s="94" t="s">
        <v>323</v>
      </c>
      <c r="AS11" s="94" t="s">
        <v>324</v>
      </c>
      <c r="AT11" s="90" t="str">
        <f>Indicador_1!$B$37</f>
        <v>Reporte de folio de matrícula de los predios fiscales titulados y saneados por las entidades territoriales y de los Extintos ICT-Inurbe</v>
      </c>
      <c r="AU11" s="90"/>
      <c r="AV11" s="89" t="b">
        <f>Indicador_1!$D$38</f>
        <v>1</v>
      </c>
      <c r="AW11" s="89" t="b">
        <f>Indicador_1!$D$39</f>
        <v>1</v>
      </c>
      <c r="AX11" s="94"/>
      <c r="AY11" s="89">
        <f>Indicador_1!$B$30</f>
        <v>40012</v>
      </c>
      <c r="AZ11" s="89">
        <f>Indicador_1!$B$31</f>
        <v>2026</v>
      </c>
      <c r="BA11" s="90" t="str">
        <f>Indicador_1!$K$30</f>
        <v>REPORTE DE CUMPLIMIENTO DE LA META DEL MVCT</v>
      </c>
      <c r="BB11" s="89">
        <f>Indicador_1!$D$22</f>
        <v>20000</v>
      </c>
      <c r="BC11" s="89">
        <f>Indicador_1!$F$22</f>
        <v>40100</v>
      </c>
      <c r="BD11" s="89">
        <f>Indicador_1!$D$23</f>
        <v>110000</v>
      </c>
      <c r="BE11" s="89">
        <f>Indicador_1!$F$23</f>
        <v>103968</v>
      </c>
      <c r="BF11" s="89">
        <f>Indicador_1!$D$24</f>
        <v>160000</v>
      </c>
      <c r="BG11" s="89">
        <f>Indicador_1!$F$24</f>
        <v>160005</v>
      </c>
      <c r="BH11" s="89">
        <f>Indicador_1!$D$25</f>
        <v>110000</v>
      </c>
      <c r="BI11" s="89">
        <f>Indicador_1!$F$25</f>
        <v>0</v>
      </c>
      <c r="BJ11" s="89">
        <f>Indicador_1!$D$26</f>
        <v>0</v>
      </c>
      <c r="BK11" s="89">
        <f>Indicador_1!$F$26</f>
        <v>0</v>
      </c>
      <c r="BL11" s="91">
        <f>Indicador_1!$N$33</f>
        <v>50000</v>
      </c>
      <c r="BM11" s="91">
        <f t="shared" si="0"/>
        <v>450000</v>
      </c>
      <c r="BN11" s="94" t="str">
        <f>Indicador_1!J32</f>
        <v>Sep</v>
      </c>
      <c r="BO11" s="95">
        <f>Indicador_1!J33</f>
        <v>0</v>
      </c>
      <c r="BP11" s="94"/>
      <c r="BQ11" s="96"/>
      <c r="BR11" s="94"/>
      <c r="BS11" s="94"/>
      <c r="BT11" s="97"/>
      <c r="BU11" s="97"/>
      <c r="BV11" s="94"/>
      <c r="BW11" s="94"/>
      <c r="BX11" s="94"/>
      <c r="BY11" s="94"/>
      <c r="BZ11" s="94"/>
      <c r="CA11" s="94"/>
      <c r="CB11" s="94"/>
      <c r="CC11" s="89">
        <f>Indicador_1!$B$64</f>
        <v>2026</v>
      </c>
      <c r="CD11" s="89">
        <f>Indicador_1!$B$65</f>
        <v>202400000000207</v>
      </c>
      <c r="CE11" s="89" t="str">
        <f>Indicador_1!$E$65</f>
        <v>Titulación, Saneamiento y Formalización de Predios</v>
      </c>
      <c r="CF11" s="89" t="str">
        <f>Indicador_1!$I$65</f>
        <v>Consolidar el proceso de la administración de los bienes inmuebles de propiedad de las entidades territoriales y nacionales, o al interior de su jurisdicción</v>
      </c>
      <c r="CG11" s="89" t="str">
        <f>Indicador_1!$I$66</f>
        <v>Apoyar la actualización de la información catastral y predial en los procesos de formalización saneamiento y titulación</v>
      </c>
      <c r="CH11" s="89"/>
      <c r="CI11" s="89">
        <f>Indicador_1!$D$64</f>
        <v>0</v>
      </c>
      <c r="CJ11" s="89" t="str">
        <f>Indicador_1!$I$64</f>
        <v xml:space="preserve">Recursos PGN </v>
      </c>
      <c r="CK11" s="89">
        <f>Indicador_1!$L$64</f>
        <v>11</v>
      </c>
      <c r="CL11" s="89" t="str">
        <f>Indicador_1!$C$69</f>
        <v xml:space="preserve">Cuál?  </v>
      </c>
      <c r="CM11" s="89"/>
      <c r="CN11" s="89" t="str">
        <f>Indicador_1!$B$73</f>
        <v>YOLANDA RUIZ GARZON</v>
      </c>
      <c r="CO11" s="89" t="str">
        <f>Indicador_1!$B$74</f>
        <v>Contratista
 Grupo de Titulación y Saneamiento Predial
cyriz@minvivienda.gov.co</v>
      </c>
      <c r="CP11" s="94"/>
      <c r="CQ11" s="94"/>
    </row>
    <row r="12" spans="1:95" ht="275" x14ac:dyDescent="0.25">
      <c r="A12" s="89" t="str">
        <f>Indicador_1!$L$4</f>
        <v>V-DSH-01</v>
      </c>
      <c r="B12" s="90">
        <f>Indicador_1!$D$14</f>
        <v>0</v>
      </c>
      <c r="C12" s="90" t="str">
        <f>Indicador_1!$C$6</f>
        <v xml:space="preserve">1. Ordenamiento del Territorio Alrededor del Agua y Justicia Ambiental </v>
      </c>
      <c r="D12" s="90" t="str">
        <f>Indicador_1!$G$6</f>
        <v xml:space="preserve">1.03. Fortalecer las capacidades de los ciudadanos y gobiernos locales para comprender y aplicar los instrumentos de ordenamiento territorial, el catastro multipropósito y el Sistema de Administración del Territorio (SAT). </v>
      </c>
      <c r="E12" s="90" t="str">
        <f>Indicador_1!$K$6</f>
        <v>1.03.06. Tenencia en las zonas rural, urbana y suburbana formalizada, adjudicada y regularizada</v>
      </c>
      <c r="F12" s="90" t="str">
        <f>Indicador_1!$C$7</f>
        <v>2. Soluciones habitacionales​</v>
      </c>
      <c r="G12" s="90" t="str">
        <f>Indicador_1!$C$8</f>
        <v>3. Gestión con valores para resultados</v>
      </c>
      <c r="H12" s="90" t="str">
        <f>Indicador_1!$J$8</f>
        <v>r) Servicio al Ciudadano</v>
      </c>
      <c r="I1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2" s="89"/>
      <c r="K12" s="89"/>
      <c r="L12" s="89"/>
      <c r="M12" s="89"/>
      <c r="N12" s="89">
        <f>Indicador_1!$D$14</f>
        <v>0</v>
      </c>
      <c r="O12" s="89">
        <f>Indicador_1!$D$15</f>
        <v>0</v>
      </c>
      <c r="P12" s="89"/>
      <c r="Q12" s="89" t="str">
        <f>Indicador_1!$D$16</f>
        <v>ID 69</v>
      </c>
      <c r="R12" s="89">
        <f>Indicador_1!$D$17</f>
        <v>0</v>
      </c>
      <c r="S12" s="89"/>
      <c r="T12" s="89">
        <f>Indicador_1!$D$18</f>
        <v>0</v>
      </c>
      <c r="U12" s="89"/>
      <c r="V12" s="89"/>
      <c r="W12" s="89"/>
      <c r="X12" s="89"/>
      <c r="Y12" s="89">
        <f>Indicador_1!$K$16</f>
        <v>0</v>
      </c>
      <c r="Z12" s="89">
        <f>Indicador_1!$K$15</f>
        <v>0</v>
      </c>
      <c r="AA12" s="89" t="str">
        <f>Indicador_1!$B$11</f>
        <v>3. Indicador Plan Nacional de Desarrollo-PND 2022-2026</v>
      </c>
      <c r="AB12" s="90" t="str">
        <f>Indicador_1!$B$4</f>
        <v xml:space="preserve">Predios titulados a nivel nacional </v>
      </c>
      <c r="AC12" s="90" t="str">
        <f>Indicador_1!$B$5</f>
        <v>Mide la cantidad de predios urbanos, rurales, fiscales y privados, que son saneados y/o titulados a nivel nacional, exceptuando los predios baldíos rurales competencia de la Agencia Nacional de Tierras.</v>
      </c>
      <c r="AD12" s="90" t="str">
        <f>Indicador_1!$B$28</f>
        <v>2. Producto:  
bienes o servicios que permitirán alcanzar el resultado esperado</v>
      </c>
      <c r="AE12" s="90" t="str">
        <f>Indicador_1!$B$29</f>
        <v>1. Estratégico</v>
      </c>
      <c r="AF12" s="89" t="str">
        <f>Indicador_1!$F$29</f>
        <v>Número</v>
      </c>
      <c r="AG12" s="89" t="str">
        <f>Indicador_1!$J$29</f>
        <v xml:space="preserve">Mensual </v>
      </c>
      <c r="AH12" s="89" t="str">
        <f>Indicador_1!$M$29</f>
        <v>30 días</v>
      </c>
      <c r="AI12" s="90" t="str">
        <f>Indicador_1!$H$28</f>
        <v>Acumulado:  
Mide los avances de cada periodo de manera individual, pero al finalizar la vigencia se sumarán las intervenciones de todos los meses. Las metas o avances no incluyen el valor de la línea base</v>
      </c>
      <c r="AJ12" s="90" t="str">
        <f>Indicador_1!$B$34</f>
        <v>Sumatoria de predios urbanos, rurales, fiscales y privados saneados y/o titulados a nivel nacional</v>
      </c>
      <c r="AK12" s="90" t="str">
        <f>Indicador_1!$B$35</f>
        <v xml:space="preserve"> Predios Titulados y Saneados de los Extintos ICT-Inurbe</v>
      </c>
      <c r="AL12" s="90" t="str">
        <f>Indicador_1!$H$35</f>
        <v>Ministerio de Vivienda,  Entes territoriales, Superintendencia de Notariado y Registro y demás entes públicos asocialdos al proceso de titulación</v>
      </c>
      <c r="AM12" s="90" t="str">
        <f>Indicador_1!$L$35</f>
        <v>Coordinador del Grupo de Titulación y Saneamiento Predial</v>
      </c>
      <c r="AN12" s="90" t="str">
        <f>Indicador_1!$B$36</f>
        <v>Predios Titulados y Saneados por las entidades territoriales</v>
      </c>
      <c r="AO12" s="90" t="str">
        <f>Indicador_1!$H$36</f>
        <v>Ministerio de Vivienda,  Entes territoriales, Superintendencia de Notariado y Registro y demás entes públicos asocialdos al proceso de titulación</v>
      </c>
      <c r="AP12" s="90" t="str">
        <f>Indicador_1!$L$36</f>
        <v>Coordinador del Grupo de Titulación y Saneamiento Predial</v>
      </c>
      <c r="AQ12" s="94"/>
      <c r="AR12" s="94" t="s">
        <v>323</v>
      </c>
      <c r="AS12" s="94" t="s">
        <v>324</v>
      </c>
      <c r="AT12" s="90" t="str">
        <f>Indicador_1!$B$37</f>
        <v>Reporte de folio de matrícula de los predios fiscales titulados y saneados por las entidades territoriales y de los Extintos ICT-Inurbe</v>
      </c>
      <c r="AU12" s="90"/>
      <c r="AV12" s="89" t="b">
        <f>Indicador_1!$D$38</f>
        <v>1</v>
      </c>
      <c r="AW12" s="89" t="b">
        <f>Indicador_1!$D$39</f>
        <v>1</v>
      </c>
      <c r="AX12" s="94"/>
      <c r="AY12" s="89">
        <f>Indicador_1!$B$30</f>
        <v>40012</v>
      </c>
      <c r="AZ12" s="89">
        <f>Indicador_1!$B$31</f>
        <v>2026</v>
      </c>
      <c r="BA12" s="90" t="str">
        <f>Indicador_1!$K$30</f>
        <v>REPORTE DE CUMPLIMIENTO DE LA META DEL MVCT</v>
      </c>
      <c r="BB12" s="89">
        <f>Indicador_1!$D$22</f>
        <v>20000</v>
      </c>
      <c r="BC12" s="89">
        <f>Indicador_1!$F$22</f>
        <v>40100</v>
      </c>
      <c r="BD12" s="89">
        <f>Indicador_1!$D$23</f>
        <v>110000</v>
      </c>
      <c r="BE12" s="89">
        <f>Indicador_1!$F$23</f>
        <v>103968</v>
      </c>
      <c r="BF12" s="89">
        <f>Indicador_1!$D$24</f>
        <v>160000</v>
      </c>
      <c r="BG12" s="89">
        <f>Indicador_1!$F$24</f>
        <v>160005</v>
      </c>
      <c r="BH12" s="89">
        <f>Indicador_1!$D$25</f>
        <v>110000</v>
      </c>
      <c r="BI12" s="89">
        <f>Indicador_1!$F$25</f>
        <v>0</v>
      </c>
      <c r="BJ12" s="89">
        <f>Indicador_1!$D$26</f>
        <v>0</v>
      </c>
      <c r="BK12" s="89">
        <f>Indicador_1!$F$26</f>
        <v>0</v>
      </c>
      <c r="BL12" s="91">
        <f>Indicador_1!$N$33</f>
        <v>50000</v>
      </c>
      <c r="BM12" s="91">
        <f t="shared" si="0"/>
        <v>450000</v>
      </c>
      <c r="BN12" s="94" t="str">
        <f>Indicador_1!K32</f>
        <v>Oct</v>
      </c>
      <c r="BO12" s="95">
        <f>Indicador_1!K33</f>
        <v>0</v>
      </c>
      <c r="BP12" s="94"/>
      <c r="BQ12" s="96"/>
      <c r="BR12" s="94"/>
      <c r="BS12" s="94"/>
      <c r="BT12" s="97"/>
      <c r="BU12" s="97"/>
      <c r="BV12" s="94"/>
      <c r="BW12" s="94"/>
      <c r="BX12" s="94"/>
      <c r="BY12" s="94"/>
      <c r="BZ12" s="94"/>
      <c r="CA12" s="94"/>
      <c r="CB12" s="94"/>
      <c r="CC12" s="89">
        <f>Indicador_1!$B$64</f>
        <v>2026</v>
      </c>
      <c r="CD12" s="89">
        <f>Indicador_1!$B$65</f>
        <v>202400000000207</v>
      </c>
      <c r="CE12" s="89" t="str">
        <f>Indicador_1!$E$65</f>
        <v>Titulación, Saneamiento y Formalización de Predios</v>
      </c>
      <c r="CF12" s="89" t="str">
        <f>Indicador_1!$I$65</f>
        <v>Consolidar el proceso de la administración de los bienes inmuebles de propiedad de las entidades territoriales y nacionales, o al interior de su jurisdicción</v>
      </c>
      <c r="CG12" s="89" t="str">
        <f>Indicador_1!$I$66</f>
        <v>Apoyar la actualización de la información catastral y predial en los procesos de formalización saneamiento y titulación</v>
      </c>
      <c r="CH12" s="89"/>
      <c r="CI12" s="89">
        <f>Indicador_1!$D$64</f>
        <v>0</v>
      </c>
      <c r="CJ12" s="89" t="str">
        <f>Indicador_1!$I$64</f>
        <v xml:space="preserve">Recursos PGN </v>
      </c>
      <c r="CK12" s="89">
        <f>Indicador_1!$L$64</f>
        <v>11</v>
      </c>
      <c r="CL12" s="89" t="str">
        <f>Indicador_1!$C$69</f>
        <v xml:space="preserve">Cuál?  </v>
      </c>
      <c r="CM12" s="89"/>
      <c r="CN12" s="89" t="str">
        <f>Indicador_1!$B$73</f>
        <v>YOLANDA RUIZ GARZON</v>
      </c>
      <c r="CO12" s="89" t="str">
        <f>Indicador_1!$B$74</f>
        <v>Contratista
 Grupo de Titulación y Saneamiento Predial
cyriz@minvivienda.gov.co</v>
      </c>
      <c r="CP12" s="94"/>
      <c r="CQ12" s="94"/>
    </row>
    <row r="13" spans="1:95" ht="275" x14ac:dyDescent="0.25">
      <c r="A13" s="89" t="str">
        <f>Indicador_1!$L$4</f>
        <v>V-DSH-01</v>
      </c>
      <c r="B13" s="90">
        <f>Indicador_1!$D$14</f>
        <v>0</v>
      </c>
      <c r="C13" s="90" t="str">
        <f>Indicador_1!$C$6</f>
        <v xml:space="preserve">1. Ordenamiento del Territorio Alrededor del Agua y Justicia Ambiental </v>
      </c>
      <c r="D13" s="90" t="str">
        <f>Indicador_1!$G$6</f>
        <v xml:space="preserve">1.03. Fortalecer las capacidades de los ciudadanos y gobiernos locales para comprender y aplicar los instrumentos de ordenamiento territorial, el catastro multipropósito y el Sistema de Administración del Territorio (SAT). </v>
      </c>
      <c r="E13" s="90" t="str">
        <f>Indicador_1!$K$6</f>
        <v>1.03.06. Tenencia en las zonas rural, urbana y suburbana formalizada, adjudicada y regularizada</v>
      </c>
      <c r="F13" s="90" t="str">
        <f>Indicador_1!$C$7</f>
        <v>2. Soluciones habitacionales​</v>
      </c>
      <c r="G13" s="90" t="str">
        <f>Indicador_1!$C$8</f>
        <v>3. Gestión con valores para resultados</v>
      </c>
      <c r="H13" s="90" t="str">
        <f>Indicador_1!$J$8</f>
        <v>r) Servicio al Ciudadano</v>
      </c>
      <c r="I1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3" s="89"/>
      <c r="K13" s="89"/>
      <c r="L13" s="89"/>
      <c r="M13" s="89"/>
      <c r="N13" s="89">
        <f>Indicador_1!$D$14</f>
        <v>0</v>
      </c>
      <c r="O13" s="89">
        <f>Indicador_1!$D$15</f>
        <v>0</v>
      </c>
      <c r="P13" s="89"/>
      <c r="Q13" s="89" t="str">
        <f>Indicador_1!$D$16</f>
        <v>ID 69</v>
      </c>
      <c r="R13" s="89">
        <f>Indicador_1!$D$17</f>
        <v>0</v>
      </c>
      <c r="S13" s="89"/>
      <c r="T13" s="89">
        <f>Indicador_1!$D$18</f>
        <v>0</v>
      </c>
      <c r="U13" s="89"/>
      <c r="V13" s="89"/>
      <c r="W13" s="89"/>
      <c r="X13" s="89"/>
      <c r="Y13" s="89">
        <f>Indicador_1!$K$16</f>
        <v>0</v>
      </c>
      <c r="Z13" s="89">
        <f>Indicador_1!$K$15</f>
        <v>0</v>
      </c>
      <c r="AA13" s="89" t="str">
        <f>Indicador_1!$B$11</f>
        <v>3. Indicador Plan Nacional de Desarrollo-PND 2022-2026</v>
      </c>
      <c r="AB13" s="90" t="str">
        <f>Indicador_1!$B$4</f>
        <v xml:space="preserve">Predios titulados a nivel nacional </v>
      </c>
      <c r="AC13" s="90" t="str">
        <f>Indicador_1!$B$5</f>
        <v>Mide la cantidad de predios urbanos, rurales, fiscales y privados, que son saneados y/o titulados a nivel nacional, exceptuando los predios baldíos rurales competencia de la Agencia Nacional de Tierras.</v>
      </c>
      <c r="AD13" s="90" t="str">
        <f>Indicador_1!$B$28</f>
        <v>2. Producto:  
bienes o servicios que permitirán alcanzar el resultado esperado</v>
      </c>
      <c r="AE13" s="90" t="str">
        <f>Indicador_1!$B$29</f>
        <v>1. Estratégico</v>
      </c>
      <c r="AF13" s="89" t="str">
        <f>Indicador_1!$F$29</f>
        <v>Número</v>
      </c>
      <c r="AG13" s="89" t="str">
        <f>Indicador_1!$J$29</f>
        <v xml:space="preserve">Mensual </v>
      </c>
      <c r="AH13" s="89" t="str">
        <f>Indicador_1!$M$29</f>
        <v>30 días</v>
      </c>
      <c r="AI13" s="90" t="str">
        <f>Indicador_1!$H$28</f>
        <v>Acumulado:  
Mide los avances de cada periodo de manera individual, pero al finalizar la vigencia se sumarán las intervenciones de todos los meses. Las metas o avances no incluyen el valor de la línea base</v>
      </c>
      <c r="AJ13" s="90" t="str">
        <f>Indicador_1!$B$34</f>
        <v>Sumatoria de predios urbanos, rurales, fiscales y privados saneados y/o titulados a nivel nacional</v>
      </c>
      <c r="AK13" s="90" t="str">
        <f>Indicador_1!$B$35</f>
        <v xml:space="preserve"> Predios Titulados y Saneados de los Extintos ICT-Inurbe</v>
      </c>
      <c r="AL13" s="90" t="str">
        <f>Indicador_1!$H$35</f>
        <v>Ministerio de Vivienda,  Entes territoriales, Superintendencia de Notariado y Registro y demás entes públicos asocialdos al proceso de titulación</v>
      </c>
      <c r="AM13" s="90" t="str">
        <f>Indicador_1!$L$35</f>
        <v>Coordinador del Grupo de Titulación y Saneamiento Predial</v>
      </c>
      <c r="AN13" s="90" t="str">
        <f>Indicador_1!$B$36</f>
        <v>Predios Titulados y Saneados por las entidades territoriales</v>
      </c>
      <c r="AO13" s="90" t="str">
        <f>Indicador_1!$H$36</f>
        <v>Ministerio de Vivienda,  Entes territoriales, Superintendencia de Notariado y Registro y demás entes públicos asocialdos al proceso de titulación</v>
      </c>
      <c r="AP13" s="90" t="str">
        <f>Indicador_1!$L$36</f>
        <v>Coordinador del Grupo de Titulación y Saneamiento Predial</v>
      </c>
      <c r="AQ13" s="94"/>
      <c r="AR13" s="94" t="s">
        <v>323</v>
      </c>
      <c r="AS13" s="94" t="s">
        <v>324</v>
      </c>
      <c r="AT13" s="90" t="str">
        <f>Indicador_1!$B$37</f>
        <v>Reporte de folio de matrícula de los predios fiscales titulados y saneados por las entidades territoriales y de los Extintos ICT-Inurbe</v>
      </c>
      <c r="AU13" s="90"/>
      <c r="AV13" s="89" t="b">
        <f>Indicador_1!$D$38</f>
        <v>1</v>
      </c>
      <c r="AW13" s="89" t="b">
        <f>Indicador_1!$D$39</f>
        <v>1</v>
      </c>
      <c r="AX13" s="94"/>
      <c r="AY13" s="89">
        <f>Indicador_1!$B$30</f>
        <v>40012</v>
      </c>
      <c r="AZ13" s="89">
        <f>Indicador_1!$B$31</f>
        <v>2026</v>
      </c>
      <c r="BA13" s="90" t="str">
        <f>Indicador_1!$K$30</f>
        <v>REPORTE DE CUMPLIMIENTO DE LA META DEL MVCT</v>
      </c>
      <c r="BB13" s="89">
        <f>Indicador_1!$D$22</f>
        <v>20000</v>
      </c>
      <c r="BC13" s="89">
        <f>Indicador_1!$F$22</f>
        <v>40100</v>
      </c>
      <c r="BD13" s="89">
        <f>Indicador_1!$D$23</f>
        <v>110000</v>
      </c>
      <c r="BE13" s="89">
        <f>Indicador_1!$F$23</f>
        <v>103968</v>
      </c>
      <c r="BF13" s="89">
        <f>Indicador_1!$D$24</f>
        <v>160000</v>
      </c>
      <c r="BG13" s="89">
        <f>Indicador_1!$F$24</f>
        <v>160005</v>
      </c>
      <c r="BH13" s="89">
        <f>Indicador_1!$D$25</f>
        <v>110000</v>
      </c>
      <c r="BI13" s="89">
        <f>Indicador_1!$F$25</f>
        <v>0</v>
      </c>
      <c r="BJ13" s="89">
        <f>Indicador_1!$D$26</f>
        <v>0</v>
      </c>
      <c r="BK13" s="89">
        <f>Indicador_1!$F$26</f>
        <v>0</v>
      </c>
      <c r="BL13" s="91">
        <f>Indicador_1!$N$33</f>
        <v>50000</v>
      </c>
      <c r="BM13" s="91">
        <f t="shared" si="0"/>
        <v>450000</v>
      </c>
      <c r="BN13" s="94" t="str">
        <f>Indicador_1!L32</f>
        <v>Nov</v>
      </c>
      <c r="BO13" s="95">
        <f>Indicador_1!L33</f>
        <v>0</v>
      </c>
      <c r="BP13" s="94"/>
      <c r="BQ13" s="96"/>
      <c r="BR13" s="94"/>
      <c r="BS13" s="94"/>
      <c r="BT13" s="97"/>
      <c r="BU13" s="97"/>
      <c r="BV13" s="94"/>
      <c r="BW13" s="94"/>
      <c r="BX13" s="94"/>
      <c r="BY13" s="94"/>
      <c r="BZ13" s="94"/>
      <c r="CA13" s="94"/>
      <c r="CB13" s="94"/>
      <c r="CC13" s="89">
        <f>Indicador_1!$B$64</f>
        <v>2026</v>
      </c>
      <c r="CD13" s="89">
        <f>Indicador_1!$B$65</f>
        <v>202400000000207</v>
      </c>
      <c r="CE13" s="89" t="str">
        <f>Indicador_1!$E$65</f>
        <v>Titulación, Saneamiento y Formalización de Predios</v>
      </c>
      <c r="CF13" s="89" t="str">
        <f>Indicador_1!$I$65</f>
        <v>Consolidar el proceso de la administración de los bienes inmuebles de propiedad de las entidades territoriales y nacionales, o al interior de su jurisdicción</v>
      </c>
      <c r="CG13" s="89" t="str">
        <f>Indicador_1!$I$66</f>
        <v>Apoyar la actualización de la información catastral y predial en los procesos de formalización saneamiento y titulación</v>
      </c>
      <c r="CH13" s="89"/>
      <c r="CI13" s="89">
        <f>Indicador_1!$D$64</f>
        <v>0</v>
      </c>
      <c r="CJ13" s="89" t="str">
        <f>Indicador_1!$I$64</f>
        <v xml:space="preserve">Recursos PGN </v>
      </c>
      <c r="CK13" s="89">
        <f>Indicador_1!$L$64</f>
        <v>11</v>
      </c>
      <c r="CL13" s="89" t="str">
        <f>Indicador_1!$C$69</f>
        <v xml:space="preserve">Cuál?  </v>
      </c>
      <c r="CM13" s="89"/>
      <c r="CN13" s="89" t="str">
        <f>Indicador_1!$B$73</f>
        <v>YOLANDA RUIZ GARZON</v>
      </c>
      <c r="CO13" s="89" t="str">
        <f>Indicador_1!$B$74</f>
        <v>Contratista
 Grupo de Titulación y Saneamiento Predial
cyriz@minvivienda.gov.co</v>
      </c>
      <c r="CP13" s="94"/>
      <c r="CQ13" s="94"/>
    </row>
    <row r="14" spans="1:95" ht="275" x14ac:dyDescent="0.25">
      <c r="A14" s="89" t="str">
        <f>Indicador_1!$L$4</f>
        <v>V-DSH-01</v>
      </c>
      <c r="B14" s="90">
        <f>Indicador_1!$D$14</f>
        <v>0</v>
      </c>
      <c r="C14" s="90" t="str">
        <f>Indicador_1!$C$6</f>
        <v xml:space="preserve">1. Ordenamiento del Territorio Alrededor del Agua y Justicia Ambiental </v>
      </c>
      <c r="D14" s="90" t="str">
        <f>Indicador_1!$G$6</f>
        <v xml:space="preserve">1.03. Fortalecer las capacidades de los ciudadanos y gobiernos locales para comprender y aplicar los instrumentos de ordenamiento territorial, el catastro multipropósito y el Sistema de Administración del Territorio (SAT). </v>
      </c>
      <c r="E14" s="90" t="str">
        <f>Indicador_1!$K$6</f>
        <v>1.03.06. Tenencia en las zonas rural, urbana y suburbana formalizada, adjudicada y regularizada</v>
      </c>
      <c r="F14" s="90" t="str">
        <f>Indicador_1!$C$7</f>
        <v>2. Soluciones habitacionales​</v>
      </c>
      <c r="G14" s="90" t="str">
        <f>Indicador_1!$C$8</f>
        <v>3. Gestión con valores para resultados</v>
      </c>
      <c r="H14" s="90" t="str">
        <f>Indicador_1!$J$8</f>
        <v>r) Servicio al Ciudadano</v>
      </c>
      <c r="I1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4" s="89"/>
      <c r="K14" s="89"/>
      <c r="L14" s="89"/>
      <c r="M14" s="89"/>
      <c r="N14" s="89">
        <f>Indicador_1!$D$14</f>
        <v>0</v>
      </c>
      <c r="O14" s="89">
        <f>Indicador_1!$D$15</f>
        <v>0</v>
      </c>
      <c r="P14" s="89"/>
      <c r="Q14" s="89" t="str">
        <f>Indicador_1!$D$16</f>
        <v>ID 69</v>
      </c>
      <c r="R14" s="89">
        <f>Indicador_1!$D$17</f>
        <v>0</v>
      </c>
      <c r="S14" s="89"/>
      <c r="T14" s="89">
        <f>Indicador_1!$D$18</f>
        <v>0</v>
      </c>
      <c r="U14" s="89"/>
      <c r="V14" s="89"/>
      <c r="W14" s="89"/>
      <c r="X14" s="89"/>
      <c r="Y14" s="89">
        <f>Indicador_1!$K$16</f>
        <v>0</v>
      </c>
      <c r="Z14" s="89">
        <f>Indicador_1!$K$15</f>
        <v>0</v>
      </c>
      <c r="AA14" s="89" t="str">
        <f>Indicador_1!$B$11</f>
        <v>3. Indicador Plan Nacional de Desarrollo-PND 2022-2026</v>
      </c>
      <c r="AB14" s="90" t="str">
        <f>Indicador_1!$B$4</f>
        <v xml:space="preserve">Predios titulados a nivel nacional </v>
      </c>
      <c r="AC14" s="90" t="str">
        <f>Indicador_1!$B$5</f>
        <v>Mide la cantidad de predios urbanos, rurales, fiscales y privados, que son saneados y/o titulados a nivel nacional, exceptuando los predios baldíos rurales competencia de la Agencia Nacional de Tierras.</v>
      </c>
      <c r="AD14" s="90" t="str">
        <f>Indicador_1!$B$28</f>
        <v>2. Producto:  
bienes o servicios que permitirán alcanzar el resultado esperado</v>
      </c>
      <c r="AE14" s="90" t="str">
        <f>Indicador_1!$B$29</f>
        <v>1. Estratégico</v>
      </c>
      <c r="AF14" s="89" t="str">
        <f>Indicador_1!$F$29</f>
        <v>Número</v>
      </c>
      <c r="AG14" s="89" t="str">
        <f>Indicador_1!$J$29</f>
        <v xml:space="preserve">Mensual </v>
      </c>
      <c r="AH14" s="89" t="str">
        <f>Indicador_1!$M$29</f>
        <v>30 días</v>
      </c>
      <c r="AI14" s="90" t="str">
        <f>Indicador_1!$H$28</f>
        <v>Acumulado:  
Mide los avances de cada periodo de manera individual, pero al finalizar la vigencia se sumarán las intervenciones de todos los meses. Las metas o avances no incluyen el valor de la línea base</v>
      </c>
      <c r="AJ14" s="90" t="str">
        <f>Indicador_1!$B$34</f>
        <v>Sumatoria de predios urbanos, rurales, fiscales y privados saneados y/o titulados a nivel nacional</v>
      </c>
      <c r="AK14" s="90" t="str">
        <f>Indicador_1!$B$35</f>
        <v xml:space="preserve"> Predios Titulados y Saneados de los Extintos ICT-Inurbe</v>
      </c>
      <c r="AL14" s="90" t="str">
        <f>Indicador_1!$H$35</f>
        <v>Ministerio de Vivienda,  Entes territoriales, Superintendencia de Notariado y Registro y demás entes públicos asocialdos al proceso de titulación</v>
      </c>
      <c r="AM14" s="90" t="str">
        <f>Indicador_1!$L$35</f>
        <v>Coordinador del Grupo de Titulación y Saneamiento Predial</v>
      </c>
      <c r="AN14" s="90" t="str">
        <f>Indicador_1!$B$36</f>
        <v>Predios Titulados y Saneados por las entidades territoriales</v>
      </c>
      <c r="AO14" s="90" t="str">
        <f>Indicador_1!$H$36</f>
        <v>Ministerio de Vivienda,  Entes territoriales, Superintendencia de Notariado y Registro y demás entes públicos asocialdos al proceso de titulación</v>
      </c>
      <c r="AP14" s="90" t="str">
        <f>Indicador_1!$L$36</f>
        <v>Coordinador del Grupo de Titulación y Saneamiento Predial</v>
      </c>
      <c r="AQ14" s="94"/>
      <c r="AR14" s="94" t="s">
        <v>323</v>
      </c>
      <c r="AS14" s="94" t="s">
        <v>324</v>
      </c>
      <c r="AT14" s="90" t="str">
        <f>Indicador_1!$B$37</f>
        <v>Reporte de folio de matrícula de los predios fiscales titulados y saneados por las entidades territoriales y de los Extintos ICT-Inurbe</v>
      </c>
      <c r="AU14" s="90"/>
      <c r="AV14" s="89" t="b">
        <f>Indicador_1!$D$38</f>
        <v>1</v>
      </c>
      <c r="AW14" s="89" t="b">
        <f>Indicador_1!$D$39</f>
        <v>1</v>
      </c>
      <c r="AX14" s="94"/>
      <c r="AY14" s="89">
        <f>Indicador_1!$B$30</f>
        <v>40012</v>
      </c>
      <c r="AZ14" s="89">
        <f>Indicador_1!$B$31</f>
        <v>2026</v>
      </c>
      <c r="BA14" s="90" t="str">
        <f>Indicador_1!$K$30</f>
        <v>REPORTE DE CUMPLIMIENTO DE LA META DEL MVCT</v>
      </c>
      <c r="BB14" s="89">
        <f>Indicador_1!$D$22</f>
        <v>20000</v>
      </c>
      <c r="BC14" s="89">
        <f>Indicador_1!$F$22</f>
        <v>40100</v>
      </c>
      <c r="BD14" s="89">
        <f>Indicador_1!$D$23</f>
        <v>110000</v>
      </c>
      <c r="BE14" s="89">
        <f>Indicador_1!$F$23</f>
        <v>103968</v>
      </c>
      <c r="BF14" s="89">
        <f>Indicador_1!$D$24</f>
        <v>160000</v>
      </c>
      <c r="BG14" s="89">
        <f>Indicador_1!$F$24</f>
        <v>160005</v>
      </c>
      <c r="BH14" s="89">
        <f>Indicador_1!$D$25</f>
        <v>110000</v>
      </c>
      <c r="BI14" s="89">
        <f>Indicador_1!$F$25</f>
        <v>0</v>
      </c>
      <c r="BJ14" s="89">
        <f>Indicador_1!$D$26</f>
        <v>0</v>
      </c>
      <c r="BK14" s="89">
        <f>Indicador_1!$F$26</f>
        <v>0</v>
      </c>
      <c r="BL14" s="91">
        <f>Indicador_1!$N$33</f>
        <v>50000</v>
      </c>
      <c r="BM14" s="91">
        <f t="shared" si="0"/>
        <v>450000</v>
      </c>
      <c r="BN14" s="94" t="str">
        <f>Indicador_1!M32</f>
        <v>Dic</v>
      </c>
      <c r="BO14" s="95">
        <f>Indicador_1!M33</f>
        <v>0</v>
      </c>
      <c r="BP14" s="94"/>
      <c r="BQ14" s="96"/>
      <c r="BR14" s="94"/>
      <c r="BS14" s="94"/>
      <c r="BT14" s="97"/>
      <c r="BU14" s="97"/>
      <c r="BV14" s="94"/>
      <c r="BW14" s="94"/>
      <c r="BX14" s="94"/>
      <c r="BY14" s="94"/>
      <c r="BZ14" s="94"/>
      <c r="CA14" s="94"/>
      <c r="CB14" s="94"/>
      <c r="CC14" s="89">
        <f>Indicador_1!$B$64</f>
        <v>2026</v>
      </c>
      <c r="CD14" s="89">
        <f>Indicador_1!$B$65</f>
        <v>202400000000207</v>
      </c>
      <c r="CE14" s="89" t="str">
        <f>Indicador_1!$E$65</f>
        <v>Titulación, Saneamiento y Formalización de Predios</v>
      </c>
      <c r="CF14" s="89" t="str">
        <f>Indicador_1!$I$65</f>
        <v>Consolidar el proceso de la administración de los bienes inmuebles de propiedad de las entidades territoriales y nacionales, o al interior de su jurisdicción</v>
      </c>
      <c r="CG14" s="89" t="str">
        <f>Indicador_1!$I$66</f>
        <v>Apoyar la actualización de la información catastral y predial en los procesos de formalización saneamiento y titulación</v>
      </c>
      <c r="CH14" s="89"/>
      <c r="CI14" s="89">
        <f>Indicador_1!$D$64</f>
        <v>0</v>
      </c>
      <c r="CJ14" s="89" t="str">
        <f>Indicador_1!$I$64</f>
        <v xml:space="preserve">Recursos PGN </v>
      </c>
      <c r="CK14" s="89">
        <f>Indicador_1!$L$64</f>
        <v>11</v>
      </c>
      <c r="CL14" s="89" t="str">
        <f>Indicador_1!$C$69</f>
        <v xml:space="preserve">Cuál?  </v>
      </c>
      <c r="CM14" s="89"/>
      <c r="CN14" s="89" t="str">
        <f>Indicador_1!$B$73</f>
        <v>YOLANDA RUIZ GARZON</v>
      </c>
      <c r="CO14" s="89" t="str">
        <f>Indicador_1!$B$74</f>
        <v>Contratista
 Grupo de Titulación y Saneamiento Predial
cyriz@minvivienda.gov.co</v>
      </c>
      <c r="CP14" s="94"/>
      <c r="CQ14" s="94"/>
    </row>
    <row r="15" spans="1:95" ht="275" x14ac:dyDescent="0.25">
      <c r="A15" s="89" t="str">
        <f>Indicador_1!$L$4</f>
        <v>V-DSH-01</v>
      </c>
      <c r="B15" s="90">
        <f>Indicador_1!$D$14</f>
        <v>0</v>
      </c>
      <c r="C15" s="90" t="str">
        <f>Indicador_1!$C$6</f>
        <v xml:space="preserve">1. Ordenamiento del Territorio Alrededor del Agua y Justicia Ambiental </v>
      </c>
      <c r="D15" s="90" t="str">
        <f>Indicador_1!$G$6</f>
        <v xml:space="preserve">1.03. Fortalecer las capacidades de los ciudadanos y gobiernos locales para comprender y aplicar los instrumentos de ordenamiento territorial, el catastro multipropósito y el Sistema de Administración del Territorio (SAT). </v>
      </c>
      <c r="E15" s="90" t="str">
        <f>Indicador_1!$K$6</f>
        <v>1.03.06. Tenencia en las zonas rural, urbana y suburbana formalizada, adjudicada y regularizada</v>
      </c>
      <c r="F15" s="90" t="str">
        <f>Indicador_1!$C$7</f>
        <v>2. Soluciones habitacionales​</v>
      </c>
      <c r="G15" s="90" t="str">
        <f>Indicador_1!$C$8</f>
        <v>3. Gestión con valores para resultados</v>
      </c>
      <c r="H15" s="90" t="str">
        <f>Indicador_1!$J$8</f>
        <v>r) Servicio al Ciudadano</v>
      </c>
      <c r="I1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5" s="89"/>
      <c r="K15" s="89"/>
      <c r="L15" s="89"/>
      <c r="M15" s="89"/>
      <c r="N15" s="89">
        <f>Indicador_1!$D$14</f>
        <v>0</v>
      </c>
      <c r="O15" s="89">
        <f>Indicador_1!$D$15</f>
        <v>0</v>
      </c>
      <c r="P15" s="89"/>
      <c r="Q15" s="89" t="str">
        <f>Indicador_1!$D$16</f>
        <v>ID 69</v>
      </c>
      <c r="R15" s="89">
        <f>Indicador_1!$D$17</f>
        <v>0</v>
      </c>
      <c r="S15" s="89"/>
      <c r="T15" s="89">
        <f>Indicador_1!$D$18</f>
        <v>0</v>
      </c>
      <c r="U15" s="89"/>
      <c r="V15" s="89"/>
      <c r="W15" s="89"/>
      <c r="X15" s="89"/>
      <c r="Y15" s="89">
        <f>Indicador_1!$K$16</f>
        <v>0</v>
      </c>
      <c r="Z15" s="89">
        <f>Indicador_1!$K$15</f>
        <v>0</v>
      </c>
      <c r="AA15" s="89" t="str">
        <f>Indicador_1!$B$11</f>
        <v>3. Indicador Plan Nacional de Desarrollo-PND 2022-2026</v>
      </c>
      <c r="AB15" s="90" t="str">
        <f>Indicador_1!$B$4</f>
        <v xml:space="preserve">Predios titulados a nivel nacional </v>
      </c>
      <c r="AC15" s="90" t="str">
        <f>Indicador_1!$B$5</f>
        <v>Mide la cantidad de predios urbanos, rurales, fiscales y privados, que son saneados y/o titulados a nivel nacional, exceptuando los predios baldíos rurales competencia de la Agencia Nacional de Tierras.</v>
      </c>
      <c r="AD15" s="90" t="str">
        <f>Indicador_1!$B$28</f>
        <v>2. Producto:  
bienes o servicios que permitirán alcanzar el resultado esperado</v>
      </c>
      <c r="AE15" s="90" t="str">
        <f>Indicador_1!$B$29</f>
        <v>1. Estratégico</v>
      </c>
      <c r="AF15" s="89" t="str">
        <f>Indicador_1!$F$29</f>
        <v>Número</v>
      </c>
      <c r="AG15" s="89" t="str">
        <f>Indicador_1!$J$29</f>
        <v xml:space="preserve">Mensual </v>
      </c>
      <c r="AH15" s="89" t="str">
        <f>Indicador_1!$M$29</f>
        <v>30 días</v>
      </c>
      <c r="AI15" s="90" t="str">
        <f>Indicador_1!$H$28</f>
        <v>Acumulado:  
Mide los avances de cada periodo de manera individual, pero al finalizar la vigencia se sumarán las intervenciones de todos los meses. Las metas o avances no incluyen el valor de la línea base</v>
      </c>
      <c r="AJ15" s="90" t="str">
        <f>Indicador_1!$B$34</f>
        <v>Sumatoria de predios urbanos, rurales, fiscales y privados saneados y/o titulados a nivel nacional</v>
      </c>
      <c r="AK15" s="90" t="str">
        <f>Indicador_1!$B$35</f>
        <v xml:space="preserve"> Predios Titulados y Saneados de los Extintos ICT-Inurbe</v>
      </c>
      <c r="AL15" s="90" t="str">
        <f>Indicador_1!$H$35</f>
        <v>Ministerio de Vivienda,  Entes territoriales, Superintendencia de Notariado y Registro y demás entes públicos asocialdos al proceso de titulación</v>
      </c>
      <c r="AM15" s="90" t="str">
        <f>Indicador_1!$L$35</f>
        <v>Coordinador del Grupo de Titulación y Saneamiento Predial</v>
      </c>
      <c r="AN15" s="90" t="str">
        <f>Indicador_1!$B$36</f>
        <v>Predios Titulados y Saneados por las entidades territoriales</v>
      </c>
      <c r="AO15" s="90" t="str">
        <f>Indicador_1!$H$36</f>
        <v>Ministerio de Vivienda,  Entes territoriales, Superintendencia de Notariado y Registro y demás entes públicos asocialdos al proceso de titulación</v>
      </c>
      <c r="AP15" s="90" t="str">
        <f>Indicador_1!$L$36</f>
        <v>Coordinador del Grupo de Titulación y Saneamiento Predial</v>
      </c>
      <c r="AQ15" s="89"/>
      <c r="AR15" s="89" t="s">
        <v>325</v>
      </c>
      <c r="AS15" s="89">
        <f>Indicador_1!$B$51</f>
        <v>0</v>
      </c>
      <c r="AT15" s="90" t="str">
        <f>Indicador_1!$B$37</f>
        <v>Reporte de folio de matrícula de los predios fiscales titulados y saneados por las entidades territoriales y de los Extintos ICT-Inurbe</v>
      </c>
      <c r="AU15" s="90"/>
      <c r="AV15" s="89" t="b">
        <f>Indicador_1!$D$38</f>
        <v>1</v>
      </c>
      <c r="AW15" s="89" t="b">
        <f>Indicador_1!$D$39</f>
        <v>1</v>
      </c>
      <c r="AX15" s="89"/>
      <c r="AY15" s="89">
        <f>Indicador_1!$B$30</f>
        <v>40012</v>
      </c>
      <c r="AZ15" s="89">
        <f>Indicador_1!$B$31</f>
        <v>2026</v>
      </c>
      <c r="BA15" s="90" t="str">
        <f>Indicador_1!$K$30</f>
        <v>REPORTE DE CUMPLIMIENTO DE LA META DEL MVCT</v>
      </c>
      <c r="BB15" s="89">
        <f>Indicador_1!$D$22</f>
        <v>20000</v>
      </c>
      <c r="BC15" s="89">
        <f>Indicador_1!$F$22</f>
        <v>40100</v>
      </c>
      <c r="BD15" s="89">
        <f>Indicador_1!$D$23</f>
        <v>110000</v>
      </c>
      <c r="BE15" s="89">
        <f>Indicador_1!$F$23</f>
        <v>103968</v>
      </c>
      <c r="BF15" s="89">
        <f>Indicador_1!$D$24</f>
        <v>160000</v>
      </c>
      <c r="BG15" s="89">
        <f>Indicador_1!$F$24</f>
        <v>160005</v>
      </c>
      <c r="BH15" s="89">
        <f>Indicador_1!$D$25</f>
        <v>110000</v>
      </c>
      <c r="BI15" s="89">
        <f>Indicador_1!$F$25</f>
        <v>0</v>
      </c>
      <c r="BJ15" s="89">
        <f>Indicador_1!$D$26</f>
        <v>0</v>
      </c>
      <c r="BK15" s="89">
        <f>Indicador_1!$F$26</f>
        <v>0</v>
      </c>
      <c r="BL15" s="91">
        <f>Indicador_1!$N$33</f>
        <v>50000</v>
      </c>
      <c r="BM15" s="91">
        <f t="shared" si="0"/>
        <v>450000</v>
      </c>
      <c r="BN15" s="89" t="str">
        <f>Indicador_1!A$53</f>
        <v xml:space="preserve">Programación </v>
      </c>
      <c r="BO15" s="98">
        <f>Indicador_1!N54</f>
        <v>0</v>
      </c>
      <c r="BP15" s="89"/>
      <c r="BQ15" s="92"/>
      <c r="BR15" s="89"/>
      <c r="BS15" s="89"/>
      <c r="BT15" s="93"/>
      <c r="BU15" s="93"/>
      <c r="BV15" s="89"/>
      <c r="BW15" s="89"/>
      <c r="BX15" s="89"/>
      <c r="BY15" s="89"/>
      <c r="BZ15" s="89"/>
      <c r="CA15" s="89"/>
      <c r="CB15" s="89"/>
      <c r="CC15" s="89">
        <f>Indicador_1!$B$64</f>
        <v>2026</v>
      </c>
      <c r="CD15" s="89">
        <f>Indicador_1!$B$65</f>
        <v>202400000000207</v>
      </c>
      <c r="CE15" s="89" t="str">
        <f>Indicador_1!$E$65</f>
        <v>Titulación, Saneamiento y Formalización de Predios</v>
      </c>
      <c r="CF15" s="89" t="str">
        <f>Indicador_1!$I$65</f>
        <v>Consolidar el proceso de la administración de los bienes inmuebles de propiedad de las entidades territoriales y nacionales, o al interior de su jurisdicción</v>
      </c>
      <c r="CG15" s="89" t="str">
        <f>Indicador_1!$I$66</f>
        <v>Apoyar la actualización de la información catastral y predial en los procesos de formalización saneamiento y titulación</v>
      </c>
      <c r="CH15" s="89"/>
      <c r="CI15" s="89">
        <f>Indicador_1!$D$64</f>
        <v>0</v>
      </c>
      <c r="CJ15" s="89" t="str">
        <f>Indicador_1!$I$64</f>
        <v xml:space="preserve">Recursos PGN </v>
      </c>
      <c r="CK15" s="89">
        <f>Indicador_1!$L$64</f>
        <v>11</v>
      </c>
      <c r="CL15" s="89" t="str">
        <f>Indicador_1!$C$69</f>
        <v xml:space="preserve">Cuál?  </v>
      </c>
      <c r="CM15" s="89"/>
      <c r="CN15" s="89" t="str">
        <f>Indicador_1!$B$73</f>
        <v>YOLANDA RUIZ GARZON</v>
      </c>
      <c r="CO15" s="89" t="str">
        <f>Indicador_1!$B$74</f>
        <v>Contratista
 Grupo de Titulación y Saneamiento Predial
cyriz@minvivienda.gov.co</v>
      </c>
      <c r="CP15" s="89"/>
      <c r="CQ15" s="89"/>
    </row>
    <row r="16" spans="1:95" ht="275" x14ac:dyDescent="0.25">
      <c r="A16" s="89" t="str">
        <f>Indicador_1!$L$4</f>
        <v>V-DSH-01</v>
      </c>
      <c r="B16" s="90">
        <f>Indicador_1!$D$14</f>
        <v>0</v>
      </c>
      <c r="C16" s="90" t="str">
        <f>Indicador_1!$C$6</f>
        <v xml:space="preserve">1. Ordenamiento del Territorio Alrededor del Agua y Justicia Ambiental </v>
      </c>
      <c r="D16" s="90" t="str">
        <f>Indicador_1!$G$6</f>
        <v xml:space="preserve">1.03. Fortalecer las capacidades de los ciudadanos y gobiernos locales para comprender y aplicar los instrumentos de ordenamiento territorial, el catastro multipropósito y el Sistema de Administración del Territorio (SAT). </v>
      </c>
      <c r="E16" s="90" t="str">
        <f>Indicador_1!$K$6</f>
        <v>1.03.06. Tenencia en las zonas rural, urbana y suburbana formalizada, adjudicada y regularizada</v>
      </c>
      <c r="F16" s="90" t="str">
        <f>Indicador_1!$C$7</f>
        <v>2. Soluciones habitacionales​</v>
      </c>
      <c r="G16" s="90" t="str">
        <f>Indicador_1!$C$8</f>
        <v>3. Gestión con valores para resultados</v>
      </c>
      <c r="H16" s="90" t="str">
        <f>Indicador_1!$J$8</f>
        <v>r) Servicio al Ciudadano</v>
      </c>
      <c r="I1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6" s="89"/>
      <c r="K16" s="89"/>
      <c r="L16" s="89"/>
      <c r="M16" s="89"/>
      <c r="N16" s="89">
        <f>Indicador_1!$D$14</f>
        <v>0</v>
      </c>
      <c r="O16" s="89">
        <f>Indicador_1!$D$15</f>
        <v>0</v>
      </c>
      <c r="P16" s="89"/>
      <c r="Q16" s="89" t="str">
        <f>Indicador_1!$D$16</f>
        <v>ID 69</v>
      </c>
      <c r="R16" s="89">
        <f>Indicador_1!$D$17</f>
        <v>0</v>
      </c>
      <c r="S16" s="89"/>
      <c r="T16" s="89">
        <f>Indicador_1!$D$18</f>
        <v>0</v>
      </c>
      <c r="U16" s="89"/>
      <c r="V16" s="89"/>
      <c r="W16" s="89"/>
      <c r="X16" s="89"/>
      <c r="Y16" s="89">
        <f>Indicador_1!$K$16</f>
        <v>0</v>
      </c>
      <c r="Z16" s="89">
        <f>Indicador_1!$K$15</f>
        <v>0</v>
      </c>
      <c r="AA16" s="89" t="str">
        <f>Indicador_1!$B$11</f>
        <v>3. Indicador Plan Nacional de Desarrollo-PND 2022-2026</v>
      </c>
      <c r="AB16" s="90" t="str">
        <f>Indicador_1!$B$4</f>
        <v xml:space="preserve">Predios titulados a nivel nacional </v>
      </c>
      <c r="AC16" s="90" t="str">
        <f>Indicador_1!$B$5</f>
        <v>Mide la cantidad de predios urbanos, rurales, fiscales y privados, que son saneados y/o titulados a nivel nacional, exceptuando los predios baldíos rurales competencia de la Agencia Nacional de Tierras.</v>
      </c>
      <c r="AD16" s="90" t="str">
        <f>Indicador_1!$B$28</f>
        <v>2. Producto:  
bienes o servicios que permitirán alcanzar el resultado esperado</v>
      </c>
      <c r="AE16" s="90" t="str">
        <f>Indicador_1!$B$29</f>
        <v>1. Estratégico</v>
      </c>
      <c r="AF16" s="89" t="str">
        <f>Indicador_1!$F$29</f>
        <v>Número</v>
      </c>
      <c r="AG16" s="89" t="str">
        <f>Indicador_1!$J$29</f>
        <v xml:space="preserve">Mensual </v>
      </c>
      <c r="AH16" s="89" t="str">
        <f>Indicador_1!$M$29</f>
        <v>30 días</v>
      </c>
      <c r="AI16" s="90" t="str">
        <f>Indicador_1!$H$28</f>
        <v>Acumulado:  
Mide los avances de cada periodo de manera individual, pero al finalizar la vigencia se sumarán las intervenciones de todos los meses. Las metas o avances no incluyen el valor de la línea base</v>
      </c>
      <c r="AJ16" s="90" t="str">
        <f>Indicador_1!$B$34</f>
        <v>Sumatoria de predios urbanos, rurales, fiscales y privados saneados y/o titulados a nivel nacional</v>
      </c>
      <c r="AK16" s="90" t="str">
        <f>Indicador_1!$B$35</f>
        <v xml:space="preserve"> Predios Titulados y Saneados de los Extintos ICT-Inurbe</v>
      </c>
      <c r="AL16" s="90" t="str">
        <f>Indicador_1!$H$35</f>
        <v>Ministerio de Vivienda,  Entes territoriales, Superintendencia de Notariado y Registro y demás entes públicos asocialdos al proceso de titulación</v>
      </c>
      <c r="AM16" s="90" t="str">
        <f>Indicador_1!$L$35</f>
        <v>Coordinador del Grupo de Titulación y Saneamiento Predial</v>
      </c>
      <c r="AN16" s="90" t="str">
        <f>Indicador_1!$B$36</f>
        <v>Predios Titulados y Saneados por las entidades territoriales</v>
      </c>
      <c r="AO16" s="90" t="str">
        <f>Indicador_1!$H$36</f>
        <v>Ministerio de Vivienda,  Entes territoriales, Superintendencia de Notariado y Registro y demás entes públicos asocialdos al proceso de titulación</v>
      </c>
      <c r="AP16" s="90" t="str">
        <f>Indicador_1!$L$36</f>
        <v>Coordinador del Grupo de Titulación y Saneamiento Predial</v>
      </c>
      <c r="AQ16" s="94"/>
      <c r="AR16" s="94" t="s">
        <v>325</v>
      </c>
      <c r="AS16" s="94">
        <f>Indicador_1!$B$51</f>
        <v>0</v>
      </c>
      <c r="AT16" s="90" t="str">
        <f>Indicador_1!$B$37</f>
        <v>Reporte de folio de matrícula de los predios fiscales titulados y saneados por las entidades territoriales y de los Extintos ICT-Inurbe</v>
      </c>
      <c r="AU16" s="90"/>
      <c r="AV16" s="89" t="b">
        <f>Indicador_1!$D$38</f>
        <v>1</v>
      </c>
      <c r="AW16" s="89" t="b">
        <f>Indicador_1!$D$39</f>
        <v>1</v>
      </c>
      <c r="AX16" s="94"/>
      <c r="AY16" s="89">
        <f>Indicador_1!$B$30</f>
        <v>40012</v>
      </c>
      <c r="AZ16" s="89">
        <f>Indicador_1!$B$31</f>
        <v>2026</v>
      </c>
      <c r="BA16" s="90" t="str">
        <f>Indicador_1!$K$30</f>
        <v>REPORTE DE CUMPLIMIENTO DE LA META DEL MVCT</v>
      </c>
      <c r="BB16" s="89">
        <f>Indicador_1!$D$22</f>
        <v>20000</v>
      </c>
      <c r="BC16" s="89">
        <f>Indicador_1!$F$22</f>
        <v>40100</v>
      </c>
      <c r="BD16" s="89">
        <f>Indicador_1!$D$23</f>
        <v>110000</v>
      </c>
      <c r="BE16" s="89">
        <f>Indicador_1!$F$23</f>
        <v>103968</v>
      </c>
      <c r="BF16" s="89">
        <f>Indicador_1!$D$24</f>
        <v>160000</v>
      </c>
      <c r="BG16" s="89">
        <f>Indicador_1!$F$24</f>
        <v>160005</v>
      </c>
      <c r="BH16" s="89">
        <f>Indicador_1!$D$25</f>
        <v>110000</v>
      </c>
      <c r="BI16" s="89">
        <f>Indicador_1!$F$25</f>
        <v>0</v>
      </c>
      <c r="BJ16" s="89">
        <f>Indicador_1!$D$26</f>
        <v>0</v>
      </c>
      <c r="BK16" s="89">
        <f>Indicador_1!$F$26</f>
        <v>0</v>
      </c>
      <c r="BL16" s="91">
        <f>Indicador_1!$N$33</f>
        <v>50000</v>
      </c>
      <c r="BM16" s="91">
        <f t="shared" si="0"/>
        <v>450000</v>
      </c>
      <c r="BN16" s="94" t="str">
        <f>Indicador_1!B$53</f>
        <v>Ene</v>
      </c>
      <c r="BO16" s="99">
        <f>Indicador_1!B54</f>
        <v>0</v>
      </c>
      <c r="BP16" s="94"/>
      <c r="BQ16" s="96"/>
      <c r="BR16" s="94"/>
      <c r="BS16" s="94"/>
      <c r="BT16" s="97"/>
      <c r="BU16" s="97"/>
      <c r="BV16" s="94"/>
      <c r="BW16" s="94"/>
      <c r="BX16" s="94"/>
      <c r="BY16" s="94"/>
      <c r="BZ16" s="94"/>
      <c r="CA16" s="94"/>
      <c r="CB16" s="94"/>
      <c r="CC16" s="89">
        <f>Indicador_1!$B$64</f>
        <v>2026</v>
      </c>
      <c r="CD16" s="89">
        <f>Indicador_1!$B$65</f>
        <v>202400000000207</v>
      </c>
      <c r="CE16" s="89" t="str">
        <f>Indicador_1!$E$65</f>
        <v>Titulación, Saneamiento y Formalización de Predios</v>
      </c>
      <c r="CF16" s="89" t="str">
        <f>Indicador_1!$I$65</f>
        <v>Consolidar el proceso de la administración de los bienes inmuebles de propiedad de las entidades territoriales y nacionales, o al interior de su jurisdicción</v>
      </c>
      <c r="CG16" s="89" t="str">
        <f>Indicador_1!$I$66</f>
        <v>Apoyar la actualización de la información catastral y predial en los procesos de formalización saneamiento y titulación</v>
      </c>
      <c r="CH16" s="89"/>
      <c r="CI16" s="89">
        <f>Indicador_1!$D$64</f>
        <v>0</v>
      </c>
      <c r="CJ16" s="89" t="str">
        <f>Indicador_1!$I$64</f>
        <v xml:space="preserve">Recursos PGN </v>
      </c>
      <c r="CK16" s="89">
        <f>Indicador_1!$L$64</f>
        <v>11</v>
      </c>
      <c r="CL16" s="89" t="str">
        <f>Indicador_1!$C$69</f>
        <v xml:space="preserve">Cuál?  </v>
      </c>
      <c r="CM16" s="89"/>
      <c r="CN16" s="89" t="str">
        <f>Indicador_1!$B$73</f>
        <v>YOLANDA RUIZ GARZON</v>
      </c>
      <c r="CO16" s="89" t="str">
        <f>Indicador_1!$B$74</f>
        <v>Contratista
 Grupo de Titulación y Saneamiento Predial
cyriz@minvivienda.gov.co</v>
      </c>
      <c r="CP16" s="94"/>
      <c r="CQ16" s="94"/>
    </row>
    <row r="17" spans="1:95" ht="275" x14ac:dyDescent="0.25">
      <c r="A17" s="89" t="str">
        <f>Indicador_1!$L$4</f>
        <v>V-DSH-01</v>
      </c>
      <c r="B17" s="90">
        <f>Indicador_1!$D$14</f>
        <v>0</v>
      </c>
      <c r="C17" s="90" t="str">
        <f>Indicador_1!$C$6</f>
        <v xml:space="preserve">1. Ordenamiento del Territorio Alrededor del Agua y Justicia Ambiental </v>
      </c>
      <c r="D17" s="90" t="str">
        <f>Indicador_1!$G$6</f>
        <v xml:space="preserve">1.03. Fortalecer las capacidades de los ciudadanos y gobiernos locales para comprender y aplicar los instrumentos de ordenamiento territorial, el catastro multipropósito y el Sistema de Administración del Territorio (SAT). </v>
      </c>
      <c r="E17" s="90" t="str">
        <f>Indicador_1!$K$6</f>
        <v>1.03.06. Tenencia en las zonas rural, urbana y suburbana formalizada, adjudicada y regularizada</v>
      </c>
      <c r="F17" s="90" t="str">
        <f>Indicador_1!$C$7</f>
        <v>2. Soluciones habitacionales​</v>
      </c>
      <c r="G17" s="90" t="str">
        <f>Indicador_1!$C$8</f>
        <v>3. Gestión con valores para resultados</v>
      </c>
      <c r="H17" s="90" t="str">
        <f>Indicador_1!$J$8</f>
        <v>r) Servicio al Ciudadano</v>
      </c>
      <c r="I1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7" s="89"/>
      <c r="K17" s="89"/>
      <c r="L17" s="89"/>
      <c r="M17" s="89"/>
      <c r="N17" s="89">
        <f>Indicador_1!$D$14</f>
        <v>0</v>
      </c>
      <c r="O17" s="89">
        <f>Indicador_1!$D$15</f>
        <v>0</v>
      </c>
      <c r="P17" s="89"/>
      <c r="Q17" s="89" t="str">
        <f>Indicador_1!$D$16</f>
        <v>ID 69</v>
      </c>
      <c r="R17" s="89">
        <f>Indicador_1!$D$17</f>
        <v>0</v>
      </c>
      <c r="S17" s="89"/>
      <c r="T17" s="89">
        <f>Indicador_1!$D$18</f>
        <v>0</v>
      </c>
      <c r="U17" s="89"/>
      <c r="V17" s="89"/>
      <c r="W17" s="89"/>
      <c r="X17" s="89"/>
      <c r="Y17" s="89">
        <f>Indicador_1!$K$16</f>
        <v>0</v>
      </c>
      <c r="Z17" s="89">
        <f>Indicador_1!$K$15</f>
        <v>0</v>
      </c>
      <c r="AA17" s="89" t="str">
        <f>Indicador_1!$B$11</f>
        <v>3. Indicador Plan Nacional de Desarrollo-PND 2022-2026</v>
      </c>
      <c r="AB17" s="90" t="str">
        <f>Indicador_1!$B$4</f>
        <v xml:space="preserve">Predios titulados a nivel nacional </v>
      </c>
      <c r="AC17" s="90" t="str">
        <f>Indicador_1!$B$5</f>
        <v>Mide la cantidad de predios urbanos, rurales, fiscales y privados, que son saneados y/o titulados a nivel nacional, exceptuando los predios baldíos rurales competencia de la Agencia Nacional de Tierras.</v>
      </c>
      <c r="AD17" s="90" t="str">
        <f>Indicador_1!$B$28</f>
        <v>2. Producto:  
bienes o servicios que permitirán alcanzar el resultado esperado</v>
      </c>
      <c r="AE17" s="90" t="str">
        <f>Indicador_1!$B$29</f>
        <v>1. Estratégico</v>
      </c>
      <c r="AF17" s="89" t="str">
        <f>Indicador_1!$F$29</f>
        <v>Número</v>
      </c>
      <c r="AG17" s="89" t="str">
        <f>Indicador_1!$J$29</f>
        <v xml:space="preserve">Mensual </v>
      </c>
      <c r="AH17" s="89" t="str">
        <f>Indicador_1!$M$29</f>
        <v>30 días</v>
      </c>
      <c r="AI17" s="90" t="str">
        <f>Indicador_1!$H$28</f>
        <v>Acumulado:  
Mide los avances de cada periodo de manera individual, pero al finalizar la vigencia se sumarán las intervenciones de todos los meses. Las metas o avances no incluyen el valor de la línea base</v>
      </c>
      <c r="AJ17" s="90" t="str">
        <f>Indicador_1!$B$34</f>
        <v>Sumatoria de predios urbanos, rurales, fiscales y privados saneados y/o titulados a nivel nacional</v>
      </c>
      <c r="AK17" s="90" t="str">
        <f>Indicador_1!$B$35</f>
        <v xml:space="preserve"> Predios Titulados y Saneados de los Extintos ICT-Inurbe</v>
      </c>
      <c r="AL17" s="90" t="str">
        <f>Indicador_1!$H$35</f>
        <v>Ministerio de Vivienda,  Entes territoriales, Superintendencia de Notariado y Registro y demás entes públicos asocialdos al proceso de titulación</v>
      </c>
      <c r="AM17" s="90" t="str">
        <f>Indicador_1!$L$35</f>
        <v>Coordinador del Grupo de Titulación y Saneamiento Predial</v>
      </c>
      <c r="AN17" s="90" t="str">
        <f>Indicador_1!$B$36</f>
        <v>Predios Titulados y Saneados por las entidades territoriales</v>
      </c>
      <c r="AO17" s="90" t="str">
        <f>Indicador_1!$H$36</f>
        <v>Ministerio de Vivienda,  Entes territoriales, Superintendencia de Notariado y Registro y demás entes públicos asocialdos al proceso de titulación</v>
      </c>
      <c r="AP17" s="90" t="str">
        <f>Indicador_1!$L$36</f>
        <v>Coordinador del Grupo de Titulación y Saneamiento Predial</v>
      </c>
      <c r="AQ17" s="94"/>
      <c r="AR17" s="94" t="s">
        <v>325</v>
      </c>
      <c r="AS17" s="94">
        <f>Indicador_1!$B$51</f>
        <v>0</v>
      </c>
      <c r="AT17" s="90" t="str">
        <f>Indicador_1!$B$37</f>
        <v>Reporte de folio de matrícula de los predios fiscales titulados y saneados por las entidades territoriales y de los Extintos ICT-Inurbe</v>
      </c>
      <c r="AU17" s="90"/>
      <c r="AV17" s="89" t="b">
        <f>Indicador_1!$D$38</f>
        <v>1</v>
      </c>
      <c r="AW17" s="89" t="b">
        <f>Indicador_1!$D$39</f>
        <v>1</v>
      </c>
      <c r="AX17" s="94"/>
      <c r="AY17" s="89">
        <f>Indicador_1!$B$30</f>
        <v>40012</v>
      </c>
      <c r="AZ17" s="89">
        <f>Indicador_1!$B$31</f>
        <v>2026</v>
      </c>
      <c r="BA17" s="90" t="str">
        <f>Indicador_1!$K$30</f>
        <v>REPORTE DE CUMPLIMIENTO DE LA META DEL MVCT</v>
      </c>
      <c r="BB17" s="89">
        <f>Indicador_1!$D$22</f>
        <v>20000</v>
      </c>
      <c r="BC17" s="89">
        <f>Indicador_1!$F$22</f>
        <v>40100</v>
      </c>
      <c r="BD17" s="89">
        <f>Indicador_1!$D$23</f>
        <v>110000</v>
      </c>
      <c r="BE17" s="89">
        <f>Indicador_1!$F$23</f>
        <v>103968</v>
      </c>
      <c r="BF17" s="89">
        <f>Indicador_1!$D$24</f>
        <v>160000</v>
      </c>
      <c r="BG17" s="89">
        <f>Indicador_1!$F$24</f>
        <v>160005</v>
      </c>
      <c r="BH17" s="89">
        <f>Indicador_1!$D$25</f>
        <v>110000</v>
      </c>
      <c r="BI17" s="89">
        <f>Indicador_1!$F$25</f>
        <v>0</v>
      </c>
      <c r="BJ17" s="89">
        <f>Indicador_1!$D$26</f>
        <v>0</v>
      </c>
      <c r="BK17" s="89">
        <f>Indicador_1!$F$26</f>
        <v>0</v>
      </c>
      <c r="BL17" s="91">
        <f>Indicador_1!$N$33</f>
        <v>50000</v>
      </c>
      <c r="BM17" s="91">
        <f t="shared" si="0"/>
        <v>450000</v>
      </c>
      <c r="BN17" s="94" t="str">
        <f>Indicador_1!C53</f>
        <v>Feb</v>
      </c>
      <c r="BO17" s="99">
        <f>Indicador_1!C54</f>
        <v>0</v>
      </c>
      <c r="BP17" s="94"/>
      <c r="BQ17" s="96"/>
      <c r="BR17" s="94"/>
      <c r="BS17" s="94"/>
      <c r="BT17" s="97"/>
      <c r="BU17" s="97"/>
      <c r="BV17" s="94"/>
      <c r="BW17" s="94"/>
      <c r="BX17" s="94"/>
      <c r="BY17" s="94"/>
      <c r="BZ17" s="94"/>
      <c r="CA17" s="94"/>
      <c r="CB17" s="94"/>
      <c r="CC17" s="89">
        <f>Indicador_1!$B$64</f>
        <v>2026</v>
      </c>
      <c r="CD17" s="89">
        <f>Indicador_1!$B$65</f>
        <v>202400000000207</v>
      </c>
      <c r="CE17" s="89" t="str">
        <f>Indicador_1!$E$65</f>
        <v>Titulación, Saneamiento y Formalización de Predios</v>
      </c>
      <c r="CF17" s="89" t="str">
        <f>Indicador_1!$I$65</f>
        <v>Consolidar el proceso de la administración de los bienes inmuebles de propiedad de las entidades territoriales y nacionales, o al interior de su jurisdicción</v>
      </c>
      <c r="CG17" s="89" t="str">
        <f>Indicador_1!$I$66</f>
        <v>Apoyar la actualización de la información catastral y predial en los procesos de formalización saneamiento y titulación</v>
      </c>
      <c r="CH17" s="89"/>
      <c r="CI17" s="89">
        <f>Indicador_1!$D$64</f>
        <v>0</v>
      </c>
      <c r="CJ17" s="89" t="str">
        <f>Indicador_1!$I$64</f>
        <v xml:space="preserve">Recursos PGN </v>
      </c>
      <c r="CK17" s="89">
        <f>Indicador_1!$L$64</f>
        <v>11</v>
      </c>
      <c r="CL17" s="89" t="str">
        <f>Indicador_1!$C$69</f>
        <v xml:space="preserve">Cuál?  </v>
      </c>
      <c r="CM17" s="89"/>
      <c r="CN17" s="89" t="str">
        <f>Indicador_1!$B$73</f>
        <v>YOLANDA RUIZ GARZON</v>
      </c>
      <c r="CO17" s="89" t="str">
        <f>Indicador_1!$B$74</f>
        <v>Contratista
 Grupo de Titulación y Saneamiento Predial
cyriz@minvivienda.gov.co</v>
      </c>
      <c r="CP17" s="94"/>
      <c r="CQ17" s="94"/>
    </row>
    <row r="18" spans="1:95" ht="275" x14ac:dyDescent="0.25">
      <c r="A18" s="89" t="str">
        <f>Indicador_1!$L$4</f>
        <v>V-DSH-01</v>
      </c>
      <c r="B18" s="90">
        <f>Indicador_1!$D$14</f>
        <v>0</v>
      </c>
      <c r="C18" s="90" t="str">
        <f>Indicador_1!$C$6</f>
        <v xml:space="preserve">1. Ordenamiento del Territorio Alrededor del Agua y Justicia Ambiental </v>
      </c>
      <c r="D18" s="90" t="str">
        <f>Indicador_1!$G$6</f>
        <v xml:space="preserve">1.03. Fortalecer las capacidades de los ciudadanos y gobiernos locales para comprender y aplicar los instrumentos de ordenamiento territorial, el catastro multipropósito y el Sistema de Administración del Territorio (SAT). </v>
      </c>
      <c r="E18" s="90" t="str">
        <f>Indicador_1!$K$6</f>
        <v>1.03.06. Tenencia en las zonas rural, urbana y suburbana formalizada, adjudicada y regularizada</v>
      </c>
      <c r="F18" s="90" t="str">
        <f>Indicador_1!$C$7</f>
        <v>2. Soluciones habitacionales​</v>
      </c>
      <c r="G18" s="90" t="str">
        <f>Indicador_1!$C$8</f>
        <v>3. Gestión con valores para resultados</v>
      </c>
      <c r="H18" s="90" t="str">
        <f>Indicador_1!$J$8</f>
        <v>r) Servicio al Ciudadano</v>
      </c>
      <c r="I1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8" s="89"/>
      <c r="K18" s="89"/>
      <c r="L18" s="89"/>
      <c r="M18" s="89"/>
      <c r="N18" s="89">
        <f>Indicador_1!$D$14</f>
        <v>0</v>
      </c>
      <c r="O18" s="89">
        <f>Indicador_1!$D$15</f>
        <v>0</v>
      </c>
      <c r="P18" s="89"/>
      <c r="Q18" s="89" t="str">
        <f>Indicador_1!$D$16</f>
        <v>ID 69</v>
      </c>
      <c r="R18" s="89">
        <f>Indicador_1!$D$17</f>
        <v>0</v>
      </c>
      <c r="S18" s="89"/>
      <c r="T18" s="89">
        <f>Indicador_1!$D$18</f>
        <v>0</v>
      </c>
      <c r="U18" s="89"/>
      <c r="V18" s="89"/>
      <c r="W18" s="89"/>
      <c r="X18" s="89"/>
      <c r="Y18" s="89">
        <f>Indicador_1!$K$16</f>
        <v>0</v>
      </c>
      <c r="Z18" s="89">
        <f>Indicador_1!$K$15</f>
        <v>0</v>
      </c>
      <c r="AA18" s="89" t="str">
        <f>Indicador_1!$B$11</f>
        <v>3. Indicador Plan Nacional de Desarrollo-PND 2022-2026</v>
      </c>
      <c r="AB18" s="90" t="str">
        <f>Indicador_1!$B$4</f>
        <v xml:space="preserve">Predios titulados a nivel nacional </v>
      </c>
      <c r="AC18" s="90" t="str">
        <f>Indicador_1!$B$5</f>
        <v>Mide la cantidad de predios urbanos, rurales, fiscales y privados, que son saneados y/o titulados a nivel nacional, exceptuando los predios baldíos rurales competencia de la Agencia Nacional de Tierras.</v>
      </c>
      <c r="AD18" s="90" t="str">
        <f>Indicador_1!$B$28</f>
        <v>2. Producto:  
bienes o servicios que permitirán alcanzar el resultado esperado</v>
      </c>
      <c r="AE18" s="90" t="str">
        <f>Indicador_1!$B$29</f>
        <v>1. Estratégico</v>
      </c>
      <c r="AF18" s="89" t="str">
        <f>Indicador_1!$F$29</f>
        <v>Número</v>
      </c>
      <c r="AG18" s="89" t="str">
        <f>Indicador_1!$J$29</f>
        <v xml:space="preserve">Mensual </v>
      </c>
      <c r="AH18" s="89" t="str">
        <f>Indicador_1!$M$29</f>
        <v>30 días</v>
      </c>
      <c r="AI18" s="90" t="str">
        <f>Indicador_1!$H$28</f>
        <v>Acumulado:  
Mide los avances de cada periodo de manera individual, pero al finalizar la vigencia se sumarán las intervenciones de todos los meses. Las metas o avances no incluyen el valor de la línea base</v>
      </c>
      <c r="AJ18" s="90" t="str">
        <f>Indicador_1!$B$34</f>
        <v>Sumatoria de predios urbanos, rurales, fiscales y privados saneados y/o titulados a nivel nacional</v>
      </c>
      <c r="AK18" s="90" t="str">
        <f>Indicador_1!$B$35</f>
        <v xml:space="preserve"> Predios Titulados y Saneados de los Extintos ICT-Inurbe</v>
      </c>
      <c r="AL18" s="90" t="str">
        <f>Indicador_1!$H$35</f>
        <v>Ministerio de Vivienda,  Entes territoriales, Superintendencia de Notariado y Registro y demás entes públicos asocialdos al proceso de titulación</v>
      </c>
      <c r="AM18" s="90" t="str">
        <f>Indicador_1!$L$35</f>
        <v>Coordinador del Grupo de Titulación y Saneamiento Predial</v>
      </c>
      <c r="AN18" s="90" t="str">
        <f>Indicador_1!$B$36</f>
        <v>Predios Titulados y Saneados por las entidades territoriales</v>
      </c>
      <c r="AO18" s="90" t="str">
        <f>Indicador_1!$H$36</f>
        <v>Ministerio de Vivienda,  Entes territoriales, Superintendencia de Notariado y Registro y demás entes públicos asocialdos al proceso de titulación</v>
      </c>
      <c r="AP18" s="90" t="str">
        <f>Indicador_1!$L$36</f>
        <v>Coordinador del Grupo de Titulación y Saneamiento Predial</v>
      </c>
      <c r="AQ18" s="94"/>
      <c r="AR18" s="94" t="s">
        <v>325</v>
      </c>
      <c r="AS18" s="94">
        <f>Indicador_1!$B$51</f>
        <v>0</v>
      </c>
      <c r="AT18" s="90" t="str">
        <f>Indicador_1!$B$37</f>
        <v>Reporte de folio de matrícula de los predios fiscales titulados y saneados por las entidades territoriales y de los Extintos ICT-Inurbe</v>
      </c>
      <c r="AU18" s="90"/>
      <c r="AV18" s="89" t="b">
        <f>Indicador_1!$D$38</f>
        <v>1</v>
      </c>
      <c r="AW18" s="89" t="b">
        <f>Indicador_1!$D$39</f>
        <v>1</v>
      </c>
      <c r="AX18" s="94"/>
      <c r="AY18" s="89">
        <f>Indicador_1!$B$30</f>
        <v>40012</v>
      </c>
      <c r="AZ18" s="89">
        <f>Indicador_1!$B$31</f>
        <v>2026</v>
      </c>
      <c r="BA18" s="90" t="str">
        <f>Indicador_1!$K$30</f>
        <v>REPORTE DE CUMPLIMIENTO DE LA META DEL MVCT</v>
      </c>
      <c r="BB18" s="89">
        <f>Indicador_1!$D$22</f>
        <v>20000</v>
      </c>
      <c r="BC18" s="89">
        <f>Indicador_1!$F$22</f>
        <v>40100</v>
      </c>
      <c r="BD18" s="89">
        <f>Indicador_1!$D$23</f>
        <v>110000</v>
      </c>
      <c r="BE18" s="89">
        <f>Indicador_1!$F$23</f>
        <v>103968</v>
      </c>
      <c r="BF18" s="89">
        <f>Indicador_1!$D$24</f>
        <v>160000</v>
      </c>
      <c r="BG18" s="89">
        <f>Indicador_1!$F$24</f>
        <v>160005</v>
      </c>
      <c r="BH18" s="89">
        <f>Indicador_1!$D$25</f>
        <v>110000</v>
      </c>
      <c r="BI18" s="89">
        <f>Indicador_1!$F$25</f>
        <v>0</v>
      </c>
      <c r="BJ18" s="89">
        <f>Indicador_1!$D$26</f>
        <v>0</v>
      </c>
      <c r="BK18" s="89">
        <f>Indicador_1!$F$26</f>
        <v>0</v>
      </c>
      <c r="BL18" s="91">
        <f>Indicador_1!$N$33</f>
        <v>50000</v>
      </c>
      <c r="BM18" s="91">
        <f t="shared" si="0"/>
        <v>450000</v>
      </c>
      <c r="BN18" s="94" t="str">
        <f>Indicador_1!D$53</f>
        <v>Mar</v>
      </c>
      <c r="BO18" s="99">
        <f>Indicador_1!D$54</f>
        <v>0</v>
      </c>
      <c r="BP18" s="94"/>
      <c r="BQ18" s="96"/>
      <c r="BR18" s="94"/>
      <c r="BS18" s="94"/>
      <c r="BT18" s="97"/>
      <c r="BU18" s="97"/>
      <c r="BV18" s="94"/>
      <c r="BW18" s="94"/>
      <c r="BX18" s="94"/>
      <c r="BY18" s="94"/>
      <c r="BZ18" s="94"/>
      <c r="CA18" s="94"/>
      <c r="CB18" s="94"/>
      <c r="CC18" s="89">
        <f>Indicador_1!$B$64</f>
        <v>2026</v>
      </c>
      <c r="CD18" s="89">
        <f>Indicador_1!$B$65</f>
        <v>202400000000207</v>
      </c>
      <c r="CE18" s="89" t="str">
        <f>Indicador_1!$E$65</f>
        <v>Titulación, Saneamiento y Formalización de Predios</v>
      </c>
      <c r="CF18" s="89" t="str">
        <f>Indicador_1!$I$65</f>
        <v>Consolidar el proceso de la administración de los bienes inmuebles de propiedad de las entidades territoriales y nacionales, o al interior de su jurisdicción</v>
      </c>
      <c r="CG18" s="89" t="str">
        <f>Indicador_1!$I$66</f>
        <v>Apoyar la actualización de la información catastral y predial en los procesos de formalización saneamiento y titulación</v>
      </c>
      <c r="CH18" s="89"/>
      <c r="CI18" s="89">
        <f>Indicador_1!$D$64</f>
        <v>0</v>
      </c>
      <c r="CJ18" s="89" t="str">
        <f>Indicador_1!$I$64</f>
        <v xml:space="preserve">Recursos PGN </v>
      </c>
      <c r="CK18" s="89">
        <f>Indicador_1!$L$64</f>
        <v>11</v>
      </c>
      <c r="CL18" s="89" t="str">
        <f>Indicador_1!$C$69</f>
        <v xml:space="preserve">Cuál?  </v>
      </c>
      <c r="CM18" s="89"/>
      <c r="CN18" s="89" t="str">
        <f>Indicador_1!$B$73</f>
        <v>YOLANDA RUIZ GARZON</v>
      </c>
      <c r="CO18" s="89" t="str">
        <f>Indicador_1!$B$74</f>
        <v>Contratista
 Grupo de Titulación y Saneamiento Predial
cyriz@minvivienda.gov.co</v>
      </c>
      <c r="CP18" s="94"/>
      <c r="CQ18" s="94"/>
    </row>
    <row r="19" spans="1:95" ht="275" x14ac:dyDescent="0.25">
      <c r="A19" s="89" t="str">
        <f>Indicador_1!$L$4</f>
        <v>V-DSH-01</v>
      </c>
      <c r="B19" s="90">
        <f>Indicador_1!$D$14</f>
        <v>0</v>
      </c>
      <c r="C19" s="90" t="str">
        <f>Indicador_1!$C$6</f>
        <v xml:space="preserve">1. Ordenamiento del Territorio Alrededor del Agua y Justicia Ambiental </v>
      </c>
      <c r="D19" s="90" t="str">
        <f>Indicador_1!$G$6</f>
        <v xml:space="preserve">1.03. Fortalecer las capacidades de los ciudadanos y gobiernos locales para comprender y aplicar los instrumentos de ordenamiento territorial, el catastro multipropósito y el Sistema de Administración del Territorio (SAT). </v>
      </c>
      <c r="E19" s="90" t="str">
        <f>Indicador_1!$K$6</f>
        <v>1.03.06. Tenencia en las zonas rural, urbana y suburbana formalizada, adjudicada y regularizada</v>
      </c>
      <c r="F19" s="90" t="str">
        <f>Indicador_1!$C$7</f>
        <v>2. Soluciones habitacionales​</v>
      </c>
      <c r="G19" s="90" t="str">
        <f>Indicador_1!$C$8</f>
        <v>3. Gestión con valores para resultados</v>
      </c>
      <c r="H19" s="90" t="str">
        <f>Indicador_1!$J$8</f>
        <v>r) Servicio al Ciudadano</v>
      </c>
      <c r="I1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9" s="89"/>
      <c r="K19" s="89"/>
      <c r="L19" s="89"/>
      <c r="M19" s="89"/>
      <c r="N19" s="89">
        <f>Indicador_1!$D$14</f>
        <v>0</v>
      </c>
      <c r="O19" s="89">
        <f>Indicador_1!$D$15</f>
        <v>0</v>
      </c>
      <c r="P19" s="89"/>
      <c r="Q19" s="89" t="str">
        <f>Indicador_1!$D$16</f>
        <v>ID 69</v>
      </c>
      <c r="R19" s="89">
        <f>Indicador_1!$D$17</f>
        <v>0</v>
      </c>
      <c r="S19" s="89"/>
      <c r="T19" s="89">
        <f>Indicador_1!$D$18</f>
        <v>0</v>
      </c>
      <c r="U19" s="89"/>
      <c r="V19" s="89"/>
      <c r="W19" s="89"/>
      <c r="X19" s="89"/>
      <c r="Y19" s="89">
        <f>Indicador_1!$K$16</f>
        <v>0</v>
      </c>
      <c r="Z19" s="89">
        <f>Indicador_1!$K$15</f>
        <v>0</v>
      </c>
      <c r="AA19" s="89" t="str">
        <f>Indicador_1!$B$11</f>
        <v>3. Indicador Plan Nacional de Desarrollo-PND 2022-2026</v>
      </c>
      <c r="AB19" s="90" t="str">
        <f>Indicador_1!$B$4</f>
        <v xml:space="preserve">Predios titulados a nivel nacional </v>
      </c>
      <c r="AC19" s="90" t="str">
        <f>Indicador_1!$B$5</f>
        <v>Mide la cantidad de predios urbanos, rurales, fiscales y privados, que son saneados y/o titulados a nivel nacional, exceptuando los predios baldíos rurales competencia de la Agencia Nacional de Tierras.</v>
      </c>
      <c r="AD19" s="90" t="str">
        <f>Indicador_1!$B$28</f>
        <v>2. Producto:  
bienes o servicios que permitirán alcanzar el resultado esperado</v>
      </c>
      <c r="AE19" s="90" t="str">
        <f>Indicador_1!$B$29</f>
        <v>1. Estratégico</v>
      </c>
      <c r="AF19" s="89" t="str">
        <f>Indicador_1!$F$29</f>
        <v>Número</v>
      </c>
      <c r="AG19" s="89" t="str">
        <f>Indicador_1!$J$29</f>
        <v xml:space="preserve">Mensual </v>
      </c>
      <c r="AH19" s="89" t="str">
        <f>Indicador_1!$M$29</f>
        <v>30 días</v>
      </c>
      <c r="AI19" s="90" t="str">
        <f>Indicador_1!$H$28</f>
        <v>Acumulado:  
Mide los avances de cada periodo de manera individual, pero al finalizar la vigencia se sumarán las intervenciones de todos los meses. Las metas o avances no incluyen el valor de la línea base</v>
      </c>
      <c r="AJ19" s="90" t="str">
        <f>Indicador_1!$B$34</f>
        <v>Sumatoria de predios urbanos, rurales, fiscales y privados saneados y/o titulados a nivel nacional</v>
      </c>
      <c r="AK19" s="90" t="str">
        <f>Indicador_1!$B$35</f>
        <v xml:space="preserve"> Predios Titulados y Saneados de los Extintos ICT-Inurbe</v>
      </c>
      <c r="AL19" s="90" t="str">
        <f>Indicador_1!$H$35</f>
        <v>Ministerio de Vivienda,  Entes territoriales, Superintendencia de Notariado y Registro y demás entes públicos asocialdos al proceso de titulación</v>
      </c>
      <c r="AM19" s="90" t="str">
        <f>Indicador_1!$L$35</f>
        <v>Coordinador del Grupo de Titulación y Saneamiento Predial</v>
      </c>
      <c r="AN19" s="90" t="str">
        <f>Indicador_1!$B$36</f>
        <v>Predios Titulados y Saneados por las entidades territoriales</v>
      </c>
      <c r="AO19" s="90" t="str">
        <f>Indicador_1!$H$36</f>
        <v>Ministerio de Vivienda,  Entes territoriales, Superintendencia de Notariado y Registro y demás entes públicos asocialdos al proceso de titulación</v>
      </c>
      <c r="AP19" s="90" t="str">
        <f>Indicador_1!$L$36</f>
        <v>Coordinador del Grupo de Titulación y Saneamiento Predial</v>
      </c>
      <c r="AQ19" s="94"/>
      <c r="AR19" s="94" t="s">
        <v>325</v>
      </c>
      <c r="AS19" s="94">
        <f>Indicador_1!$B$51</f>
        <v>0</v>
      </c>
      <c r="AT19" s="90" t="str">
        <f>Indicador_1!$B$37</f>
        <v>Reporte de folio de matrícula de los predios fiscales titulados y saneados por las entidades territoriales y de los Extintos ICT-Inurbe</v>
      </c>
      <c r="AU19" s="90"/>
      <c r="AV19" s="89" t="b">
        <f>Indicador_1!$D$38</f>
        <v>1</v>
      </c>
      <c r="AW19" s="89" t="b">
        <f>Indicador_1!$D$39</f>
        <v>1</v>
      </c>
      <c r="AX19" s="94"/>
      <c r="AY19" s="89">
        <f>Indicador_1!$B$30</f>
        <v>40012</v>
      </c>
      <c r="AZ19" s="89">
        <f>Indicador_1!$B$31</f>
        <v>2026</v>
      </c>
      <c r="BA19" s="90" t="str">
        <f>Indicador_1!$K$30</f>
        <v>REPORTE DE CUMPLIMIENTO DE LA META DEL MVCT</v>
      </c>
      <c r="BB19" s="89">
        <f>Indicador_1!$D$22</f>
        <v>20000</v>
      </c>
      <c r="BC19" s="89">
        <f>Indicador_1!$F$22</f>
        <v>40100</v>
      </c>
      <c r="BD19" s="89">
        <f>Indicador_1!$D$23</f>
        <v>110000</v>
      </c>
      <c r="BE19" s="89">
        <f>Indicador_1!$F$23</f>
        <v>103968</v>
      </c>
      <c r="BF19" s="89">
        <f>Indicador_1!$D$24</f>
        <v>160000</v>
      </c>
      <c r="BG19" s="89">
        <f>Indicador_1!$F$24</f>
        <v>160005</v>
      </c>
      <c r="BH19" s="89">
        <f>Indicador_1!$D$25</f>
        <v>110000</v>
      </c>
      <c r="BI19" s="89">
        <f>Indicador_1!$F$25</f>
        <v>0</v>
      </c>
      <c r="BJ19" s="89">
        <f>Indicador_1!$D$26</f>
        <v>0</v>
      </c>
      <c r="BK19" s="89">
        <f>Indicador_1!$F$26</f>
        <v>0</v>
      </c>
      <c r="BL19" s="91">
        <f>Indicador_1!$N$33</f>
        <v>50000</v>
      </c>
      <c r="BM19" s="91">
        <f t="shared" si="0"/>
        <v>450000</v>
      </c>
      <c r="BN19" s="94" t="str">
        <f>Indicador_1!E53</f>
        <v>Abr</v>
      </c>
      <c r="BO19" s="94">
        <f>Indicador_1!E534</f>
        <v>0</v>
      </c>
      <c r="BP19" s="94"/>
      <c r="BQ19" s="96"/>
      <c r="BR19" s="94"/>
      <c r="BS19" s="94"/>
      <c r="BT19" s="97"/>
      <c r="BU19" s="97"/>
      <c r="BV19" s="94"/>
      <c r="BW19" s="94"/>
      <c r="BX19" s="94"/>
      <c r="BY19" s="94"/>
      <c r="BZ19" s="94"/>
      <c r="CA19" s="94"/>
      <c r="CB19" s="94"/>
      <c r="CC19" s="89">
        <f>Indicador_1!$B$64</f>
        <v>2026</v>
      </c>
      <c r="CD19" s="89">
        <f>Indicador_1!$B$65</f>
        <v>202400000000207</v>
      </c>
      <c r="CE19" s="89" t="str">
        <f>Indicador_1!$E$65</f>
        <v>Titulación, Saneamiento y Formalización de Predios</v>
      </c>
      <c r="CF19" s="89" t="str">
        <f>Indicador_1!$I$65</f>
        <v>Consolidar el proceso de la administración de los bienes inmuebles de propiedad de las entidades territoriales y nacionales, o al interior de su jurisdicción</v>
      </c>
      <c r="CG19" s="89" t="str">
        <f>Indicador_1!$I$66</f>
        <v>Apoyar la actualización de la información catastral y predial en los procesos de formalización saneamiento y titulación</v>
      </c>
      <c r="CH19" s="89"/>
      <c r="CI19" s="89">
        <f>Indicador_1!$D$64</f>
        <v>0</v>
      </c>
      <c r="CJ19" s="89" t="str">
        <f>Indicador_1!$I$64</f>
        <v xml:space="preserve">Recursos PGN </v>
      </c>
      <c r="CK19" s="89">
        <f>Indicador_1!$L$64</f>
        <v>11</v>
      </c>
      <c r="CL19" s="89" t="str">
        <f>Indicador_1!$C$69</f>
        <v xml:space="preserve">Cuál?  </v>
      </c>
      <c r="CM19" s="89"/>
      <c r="CN19" s="89" t="str">
        <f>Indicador_1!$B$73</f>
        <v>YOLANDA RUIZ GARZON</v>
      </c>
      <c r="CO19" s="89" t="str">
        <f>Indicador_1!$B$74</f>
        <v>Contratista
 Grupo de Titulación y Saneamiento Predial
cyriz@minvivienda.gov.co</v>
      </c>
      <c r="CP19" s="94"/>
      <c r="CQ19" s="94"/>
    </row>
    <row r="20" spans="1:95" ht="275" x14ac:dyDescent="0.25">
      <c r="A20" s="89" t="str">
        <f>Indicador_1!$L$4</f>
        <v>V-DSH-01</v>
      </c>
      <c r="B20" s="90">
        <f>Indicador_1!$D$14</f>
        <v>0</v>
      </c>
      <c r="C20" s="90" t="str">
        <f>Indicador_1!$C$6</f>
        <v xml:space="preserve">1. Ordenamiento del Territorio Alrededor del Agua y Justicia Ambiental </v>
      </c>
      <c r="D20" s="90" t="str">
        <f>Indicador_1!$G$6</f>
        <v xml:space="preserve">1.03. Fortalecer las capacidades de los ciudadanos y gobiernos locales para comprender y aplicar los instrumentos de ordenamiento territorial, el catastro multipropósito y el Sistema de Administración del Territorio (SAT). </v>
      </c>
      <c r="E20" s="90" t="str">
        <f>Indicador_1!$K$6</f>
        <v>1.03.06. Tenencia en las zonas rural, urbana y suburbana formalizada, adjudicada y regularizada</v>
      </c>
      <c r="F20" s="90" t="str">
        <f>Indicador_1!$C$7</f>
        <v>2. Soluciones habitacionales​</v>
      </c>
      <c r="G20" s="90" t="str">
        <f>Indicador_1!$C$8</f>
        <v>3. Gestión con valores para resultados</v>
      </c>
      <c r="H20" s="90" t="str">
        <f>Indicador_1!$J$8</f>
        <v>r) Servicio al Ciudadano</v>
      </c>
      <c r="I2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0" s="89"/>
      <c r="K20" s="89"/>
      <c r="L20" s="89"/>
      <c r="M20" s="89"/>
      <c r="N20" s="89">
        <f>Indicador_1!$D$14</f>
        <v>0</v>
      </c>
      <c r="O20" s="89">
        <f>Indicador_1!$D$15</f>
        <v>0</v>
      </c>
      <c r="P20" s="89"/>
      <c r="Q20" s="89" t="str">
        <f>Indicador_1!$D$16</f>
        <v>ID 69</v>
      </c>
      <c r="R20" s="89">
        <f>Indicador_1!$D$17</f>
        <v>0</v>
      </c>
      <c r="S20" s="89"/>
      <c r="T20" s="89">
        <f>Indicador_1!$D$18</f>
        <v>0</v>
      </c>
      <c r="U20" s="89"/>
      <c r="V20" s="89"/>
      <c r="W20" s="89"/>
      <c r="X20" s="89"/>
      <c r="Y20" s="89">
        <f>Indicador_1!$K$16</f>
        <v>0</v>
      </c>
      <c r="Z20" s="89">
        <f>Indicador_1!$K$15</f>
        <v>0</v>
      </c>
      <c r="AA20" s="89" t="str">
        <f>Indicador_1!$B$11</f>
        <v>3. Indicador Plan Nacional de Desarrollo-PND 2022-2026</v>
      </c>
      <c r="AB20" s="90" t="str">
        <f>Indicador_1!$B$4</f>
        <v xml:space="preserve">Predios titulados a nivel nacional </v>
      </c>
      <c r="AC20" s="90" t="str">
        <f>Indicador_1!$B$5</f>
        <v>Mide la cantidad de predios urbanos, rurales, fiscales y privados, que son saneados y/o titulados a nivel nacional, exceptuando los predios baldíos rurales competencia de la Agencia Nacional de Tierras.</v>
      </c>
      <c r="AD20" s="90" t="str">
        <f>Indicador_1!$B$28</f>
        <v>2. Producto:  
bienes o servicios que permitirán alcanzar el resultado esperado</v>
      </c>
      <c r="AE20" s="90" t="str">
        <f>Indicador_1!$B$29</f>
        <v>1. Estratégico</v>
      </c>
      <c r="AF20" s="89" t="str">
        <f>Indicador_1!$F$29</f>
        <v>Número</v>
      </c>
      <c r="AG20" s="89" t="str">
        <f>Indicador_1!$J$29</f>
        <v xml:space="preserve">Mensual </v>
      </c>
      <c r="AH20" s="89" t="str">
        <f>Indicador_1!$M$29</f>
        <v>30 días</v>
      </c>
      <c r="AI20" s="90" t="str">
        <f>Indicador_1!$H$28</f>
        <v>Acumulado:  
Mide los avances de cada periodo de manera individual, pero al finalizar la vigencia se sumarán las intervenciones de todos los meses. Las metas o avances no incluyen el valor de la línea base</v>
      </c>
      <c r="AJ20" s="90" t="str">
        <f>Indicador_1!$B$34</f>
        <v>Sumatoria de predios urbanos, rurales, fiscales y privados saneados y/o titulados a nivel nacional</v>
      </c>
      <c r="AK20" s="90" t="str">
        <f>Indicador_1!$B$35</f>
        <v xml:space="preserve"> Predios Titulados y Saneados de los Extintos ICT-Inurbe</v>
      </c>
      <c r="AL20" s="90" t="str">
        <f>Indicador_1!$H$35</f>
        <v>Ministerio de Vivienda,  Entes territoriales, Superintendencia de Notariado y Registro y demás entes públicos asocialdos al proceso de titulación</v>
      </c>
      <c r="AM20" s="90" t="str">
        <f>Indicador_1!$L$35</f>
        <v>Coordinador del Grupo de Titulación y Saneamiento Predial</v>
      </c>
      <c r="AN20" s="90" t="str">
        <f>Indicador_1!$B$36</f>
        <v>Predios Titulados y Saneados por las entidades territoriales</v>
      </c>
      <c r="AO20" s="90" t="str">
        <f>Indicador_1!$H$36</f>
        <v>Ministerio de Vivienda,  Entes territoriales, Superintendencia de Notariado y Registro y demás entes públicos asocialdos al proceso de titulación</v>
      </c>
      <c r="AP20" s="90" t="str">
        <f>Indicador_1!$L$36</f>
        <v>Coordinador del Grupo de Titulación y Saneamiento Predial</v>
      </c>
      <c r="AQ20" s="94"/>
      <c r="AR20" s="94" t="s">
        <v>325</v>
      </c>
      <c r="AS20" s="94">
        <f>Indicador_1!$B$51</f>
        <v>0</v>
      </c>
      <c r="AT20" s="90" t="str">
        <f>Indicador_1!$B$37</f>
        <v>Reporte de folio de matrícula de los predios fiscales titulados y saneados por las entidades territoriales y de los Extintos ICT-Inurbe</v>
      </c>
      <c r="AU20" s="90"/>
      <c r="AV20" s="89" t="b">
        <f>Indicador_1!$D$38</f>
        <v>1</v>
      </c>
      <c r="AW20" s="89" t="b">
        <f>Indicador_1!$D$39</f>
        <v>1</v>
      </c>
      <c r="AX20" s="94"/>
      <c r="AY20" s="89">
        <f>Indicador_1!$B$30</f>
        <v>40012</v>
      </c>
      <c r="AZ20" s="89">
        <f>Indicador_1!$B$31</f>
        <v>2026</v>
      </c>
      <c r="BA20" s="90" t="str">
        <f>Indicador_1!$K$30</f>
        <v>REPORTE DE CUMPLIMIENTO DE LA META DEL MVCT</v>
      </c>
      <c r="BB20" s="89">
        <f>Indicador_1!$D$22</f>
        <v>20000</v>
      </c>
      <c r="BC20" s="89">
        <f>Indicador_1!$F$22</f>
        <v>40100</v>
      </c>
      <c r="BD20" s="89">
        <f>Indicador_1!$D$23</f>
        <v>110000</v>
      </c>
      <c r="BE20" s="89">
        <f>Indicador_1!$F$23</f>
        <v>103968</v>
      </c>
      <c r="BF20" s="89">
        <f>Indicador_1!$D$24</f>
        <v>160000</v>
      </c>
      <c r="BG20" s="89">
        <f>Indicador_1!$F$24</f>
        <v>160005</v>
      </c>
      <c r="BH20" s="89">
        <f>Indicador_1!$D$25</f>
        <v>110000</v>
      </c>
      <c r="BI20" s="89">
        <f>Indicador_1!$F$25</f>
        <v>0</v>
      </c>
      <c r="BJ20" s="89">
        <f>Indicador_1!$D$26</f>
        <v>0</v>
      </c>
      <c r="BK20" s="89">
        <f>Indicador_1!$F$26</f>
        <v>0</v>
      </c>
      <c r="BL20" s="91">
        <f>Indicador_1!$N$33</f>
        <v>50000</v>
      </c>
      <c r="BM20" s="91">
        <f t="shared" si="0"/>
        <v>450000</v>
      </c>
      <c r="BN20" s="94" t="str">
        <f>Indicador_1!F53</f>
        <v>May</v>
      </c>
      <c r="BO20" s="99">
        <f>Indicador_1!F54</f>
        <v>0</v>
      </c>
      <c r="BP20" s="94"/>
      <c r="BQ20" s="96"/>
      <c r="BR20" s="94"/>
      <c r="BS20" s="94"/>
      <c r="BT20" s="97"/>
      <c r="BU20" s="97"/>
      <c r="BV20" s="94"/>
      <c r="BW20" s="94"/>
      <c r="BX20" s="94"/>
      <c r="BY20" s="94"/>
      <c r="BZ20" s="94"/>
      <c r="CA20" s="94"/>
      <c r="CB20" s="94"/>
      <c r="CC20" s="89">
        <f>Indicador_1!$B$64</f>
        <v>2026</v>
      </c>
      <c r="CD20" s="89">
        <f>Indicador_1!$B$65</f>
        <v>202400000000207</v>
      </c>
      <c r="CE20" s="89" t="str">
        <f>Indicador_1!$E$65</f>
        <v>Titulación, Saneamiento y Formalización de Predios</v>
      </c>
      <c r="CF20" s="89" t="str">
        <f>Indicador_1!$I$65</f>
        <v>Consolidar el proceso de la administración de los bienes inmuebles de propiedad de las entidades territoriales y nacionales, o al interior de su jurisdicción</v>
      </c>
      <c r="CG20" s="89" t="str">
        <f>Indicador_1!$I$66</f>
        <v>Apoyar la actualización de la información catastral y predial en los procesos de formalización saneamiento y titulación</v>
      </c>
      <c r="CH20" s="89"/>
      <c r="CI20" s="89">
        <f>Indicador_1!$D$64</f>
        <v>0</v>
      </c>
      <c r="CJ20" s="89" t="str">
        <f>Indicador_1!$I$64</f>
        <v xml:space="preserve">Recursos PGN </v>
      </c>
      <c r="CK20" s="89">
        <f>Indicador_1!$L$64</f>
        <v>11</v>
      </c>
      <c r="CL20" s="89" t="str">
        <f>Indicador_1!$C$69</f>
        <v xml:space="preserve">Cuál?  </v>
      </c>
      <c r="CM20" s="89"/>
      <c r="CN20" s="89" t="str">
        <f>Indicador_1!$B$73</f>
        <v>YOLANDA RUIZ GARZON</v>
      </c>
      <c r="CO20" s="89" t="str">
        <f>Indicador_1!$B$74</f>
        <v>Contratista
 Grupo de Titulación y Saneamiento Predial
cyriz@minvivienda.gov.co</v>
      </c>
      <c r="CP20" s="94"/>
      <c r="CQ20" s="94"/>
    </row>
    <row r="21" spans="1:95" ht="275" x14ac:dyDescent="0.25">
      <c r="A21" s="89" t="str">
        <f>Indicador_1!$L$4</f>
        <v>V-DSH-01</v>
      </c>
      <c r="B21" s="90">
        <f>Indicador_1!$D$14</f>
        <v>0</v>
      </c>
      <c r="C21" s="90" t="str">
        <f>Indicador_1!$C$6</f>
        <v xml:space="preserve">1. Ordenamiento del Territorio Alrededor del Agua y Justicia Ambiental </v>
      </c>
      <c r="D21" s="90" t="str">
        <f>Indicador_1!$G$6</f>
        <v xml:space="preserve">1.03. Fortalecer las capacidades de los ciudadanos y gobiernos locales para comprender y aplicar los instrumentos de ordenamiento territorial, el catastro multipropósito y el Sistema de Administración del Territorio (SAT). </v>
      </c>
      <c r="E21" s="90" t="str">
        <f>Indicador_1!$K$6</f>
        <v>1.03.06. Tenencia en las zonas rural, urbana y suburbana formalizada, adjudicada y regularizada</v>
      </c>
      <c r="F21" s="90" t="str">
        <f>Indicador_1!$C$7</f>
        <v>2. Soluciones habitacionales​</v>
      </c>
      <c r="G21" s="90" t="str">
        <f>Indicador_1!$C$8</f>
        <v>3. Gestión con valores para resultados</v>
      </c>
      <c r="H21" s="90" t="str">
        <f>Indicador_1!$J$8</f>
        <v>r) Servicio al Ciudadano</v>
      </c>
      <c r="I2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1" s="89"/>
      <c r="K21" s="89"/>
      <c r="L21" s="89"/>
      <c r="M21" s="89"/>
      <c r="N21" s="89">
        <f>Indicador_1!$D$14</f>
        <v>0</v>
      </c>
      <c r="O21" s="89">
        <f>Indicador_1!$D$15</f>
        <v>0</v>
      </c>
      <c r="P21" s="89"/>
      <c r="Q21" s="89" t="str">
        <f>Indicador_1!$D$16</f>
        <v>ID 69</v>
      </c>
      <c r="R21" s="89">
        <f>Indicador_1!$D$17</f>
        <v>0</v>
      </c>
      <c r="S21" s="89"/>
      <c r="T21" s="89">
        <f>Indicador_1!$D$18</f>
        <v>0</v>
      </c>
      <c r="U21" s="89"/>
      <c r="V21" s="89"/>
      <c r="W21" s="89"/>
      <c r="X21" s="89"/>
      <c r="Y21" s="89">
        <f>Indicador_1!$K$16</f>
        <v>0</v>
      </c>
      <c r="Z21" s="89">
        <f>Indicador_1!$K$15</f>
        <v>0</v>
      </c>
      <c r="AA21" s="89" t="str">
        <f>Indicador_1!$B$11</f>
        <v>3. Indicador Plan Nacional de Desarrollo-PND 2022-2026</v>
      </c>
      <c r="AB21" s="90" t="str">
        <f>Indicador_1!$B$4</f>
        <v xml:space="preserve">Predios titulados a nivel nacional </v>
      </c>
      <c r="AC21" s="90" t="str">
        <f>Indicador_1!$B$5</f>
        <v>Mide la cantidad de predios urbanos, rurales, fiscales y privados, que son saneados y/o titulados a nivel nacional, exceptuando los predios baldíos rurales competencia de la Agencia Nacional de Tierras.</v>
      </c>
      <c r="AD21" s="90" t="str">
        <f>Indicador_1!$B$28</f>
        <v>2. Producto:  
bienes o servicios que permitirán alcanzar el resultado esperado</v>
      </c>
      <c r="AE21" s="90" t="str">
        <f>Indicador_1!$B$29</f>
        <v>1. Estratégico</v>
      </c>
      <c r="AF21" s="89" t="str">
        <f>Indicador_1!$F$29</f>
        <v>Número</v>
      </c>
      <c r="AG21" s="89" t="str">
        <f>Indicador_1!$J$29</f>
        <v xml:space="preserve">Mensual </v>
      </c>
      <c r="AH21" s="89" t="str">
        <f>Indicador_1!$M$29</f>
        <v>30 días</v>
      </c>
      <c r="AI21" s="90" t="str">
        <f>Indicador_1!$H$28</f>
        <v>Acumulado:  
Mide los avances de cada periodo de manera individual, pero al finalizar la vigencia se sumarán las intervenciones de todos los meses. Las metas o avances no incluyen el valor de la línea base</v>
      </c>
      <c r="AJ21" s="90" t="str">
        <f>Indicador_1!$B$34</f>
        <v>Sumatoria de predios urbanos, rurales, fiscales y privados saneados y/o titulados a nivel nacional</v>
      </c>
      <c r="AK21" s="90" t="str">
        <f>Indicador_1!$B$35</f>
        <v xml:space="preserve"> Predios Titulados y Saneados de los Extintos ICT-Inurbe</v>
      </c>
      <c r="AL21" s="90" t="str">
        <f>Indicador_1!$H$35</f>
        <v>Ministerio de Vivienda,  Entes territoriales, Superintendencia de Notariado y Registro y demás entes públicos asocialdos al proceso de titulación</v>
      </c>
      <c r="AM21" s="90" t="str">
        <f>Indicador_1!$L$35</f>
        <v>Coordinador del Grupo de Titulación y Saneamiento Predial</v>
      </c>
      <c r="AN21" s="90" t="str">
        <f>Indicador_1!$B$36</f>
        <v>Predios Titulados y Saneados por las entidades territoriales</v>
      </c>
      <c r="AO21" s="90" t="str">
        <f>Indicador_1!$H$36</f>
        <v>Ministerio de Vivienda,  Entes territoriales, Superintendencia de Notariado y Registro y demás entes públicos asocialdos al proceso de titulación</v>
      </c>
      <c r="AP21" s="90" t="str">
        <f>Indicador_1!$L$36</f>
        <v>Coordinador del Grupo de Titulación y Saneamiento Predial</v>
      </c>
      <c r="AQ21" s="94"/>
      <c r="AR21" s="94" t="s">
        <v>325</v>
      </c>
      <c r="AS21" s="94">
        <f>Indicador_1!$B$51</f>
        <v>0</v>
      </c>
      <c r="AT21" s="90" t="str">
        <f>Indicador_1!$B$37</f>
        <v>Reporte de folio de matrícula de los predios fiscales titulados y saneados por las entidades territoriales y de los Extintos ICT-Inurbe</v>
      </c>
      <c r="AU21" s="90"/>
      <c r="AV21" s="89" t="b">
        <f>Indicador_1!$D$38</f>
        <v>1</v>
      </c>
      <c r="AW21" s="89" t="b">
        <f>Indicador_1!$D$39</f>
        <v>1</v>
      </c>
      <c r="AX21" s="94"/>
      <c r="AY21" s="89">
        <f>Indicador_1!$B$30</f>
        <v>40012</v>
      </c>
      <c r="AZ21" s="89">
        <f>Indicador_1!$B$31</f>
        <v>2026</v>
      </c>
      <c r="BA21" s="90" t="str">
        <f>Indicador_1!$K$30</f>
        <v>REPORTE DE CUMPLIMIENTO DE LA META DEL MVCT</v>
      </c>
      <c r="BB21" s="89">
        <f>Indicador_1!$D$22</f>
        <v>20000</v>
      </c>
      <c r="BC21" s="89">
        <f>Indicador_1!$F$22</f>
        <v>40100</v>
      </c>
      <c r="BD21" s="89">
        <f>Indicador_1!$D$23</f>
        <v>110000</v>
      </c>
      <c r="BE21" s="89">
        <f>Indicador_1!$F$23</f>
        <v>103968</v>
      </c>
      <c r="BF21" s="89">
        <f>Indicador_1!$D$24</f>
        <v>160000</v>
      </c>
      <c r="BG21" s="89">
        <f>Indicador_1!$F$24</f>
        <v>160005</v>
      </c>
      <c r="BH21" s="89">
        <f>Indicador_1!$D$25</f>
        <v>110000</v>
      </c>
      <c r="BI21" s="89">
        <f>Indicador_1!$F$25</f>
        <v>0</v>
      </c>
      <c r="BJ21" s="89">
        <f>Indicador_1!$D$26</f>
        <v>0</v>
      </c>
      <c r="BK21" s="89">
        <f>Indicador_1!$F$26</f>
        <v>0</v>
      </c>
      <c r="BL21" s="91">
        <f>Indicador_1!$N$33</f>
        <v>50000</v>
      </c>
      <c r="BM21" s="91">
        <f t="shared" si="0"/>
        <v>450000</v>
      </c>
      <c r="BN21" s="94" t="str">
        <f>Indicador_1!G53</f>
        <v>Jun</v>
      </c>
      <c r="BO21" s="99">
        <f>Indicador_1!G54</f>
        <v>0</v>
      </c>
      <c r="BP21" s="94"/>
      <c r="BQ21" s="96"/>
      <c r="BR21" s="94"/>
      <c r="BS21" s="94"/>
      <c r="BT21" s="97"/>
      <c r="BU21" s="97"/>
      <c r="BV21" s="94"/>
      <c r="BW21" s="94"/>
      <c r="BX21" s="94"/>
      <c r="BY21" s="94"/>
      <c r="BZ21" s="94"/>
      <c r="CA21" s="94"/>
      <c r="CB21" s="94"/>
      <c r="CC21" s="89">
        <f>Indicador_1!$B$64</f>
        <v>2026</v>
      </c>
      <c r="CD21" s="89">
        <f>Indicador_1!$B$65</f>
        <v>202400000000207</v>
      </c>
      <c r="CE21" s="89" t="str">
        <f>Indicador_1!$E$65</f>
        <v>Titulación, Saneamiento y Formalización de Predios</v>
      </c>
      <c r="CF21" s="89" t="str">
        <f>Indicador_1!$I$65</f>
        <v>Consolidar el proceso de la administración de los bienes inmuebles de propiedad de las entidades territoriales y nacionales, o al interior de su jurisdicción</v>
      </c>
      <c r="CG21" s="89" t="str">
        <f>Indicador_1!$I$66</f>
        <v>Apoyar la actualización de la información catastral y predial en los procesos de formalización saneamiento y titulación</v>
      </c>
      <c r="CH21" s="89"/>
      <c r="CI21" s="89">
        <f>Indicador_1!$D$64</f>
        <v>0</v>
      </c>
      <c r="CJ21" s="89" t="str">
        <f>Indicador_1!$I$64</f>
        <v xml:space="preserve">Recursos PGN </v>
      </c>
      <c r="CK21" s="89">
        <f>Indicador_1!$L$64</f>
        <v>11</v>
      </c>
      <c r="CL21" s="89" t="str">
        <f>Indicador_1!$C$69</f>
        <v xml:space="preserve">Cuál?  </v>
      </c>
      <c r="CM21" s="89"/>
      <c r="CN21" s="89" t="str">
        <f>Indicador_1!$B$73</f>
        <v>YOLANDA RUIZ GARZON</v>
      </c>
      <c r="CO21" s="89" t="str">
        <f>Indicador_1!$B$74</f>
        <v>Contratista
 Grupo de Titulación y Saneamiento Predial
cyriz@minvivienda.gov.co</v>
      </c>
      <c r="CP21" s="94"/>
      <c r="CQ21" s="94"/>
    </row>
    <row r="22" spans="1:95" ht="275" x14ac:dyDescent="0.25">
      <c r="A22" s="89" t="str">
        <f>Indicador_1!$L$4</f>
        <v>V-DSH-01</v>
      </c>
      <c r="B22" s="90">
        <f>Indicador_1!$D$14</f>
        <v>0</v>
      </c>
      <c r="C22" s="90" t="str">
        <f>Indicador_1!$C$6</f>
        <v xml:space="preserve">1. Ordenamiento del Territorio Alrededor del Agua y Justicia Ambiental </v>
      </c>
      <c r="D22" s="90" t="str">
        <f>Indicador_1!$G$6</f>
        <v xml:space="preserve">1.03. Fortalecer las capacidades de los ciudadanos y gobiernos locales para comprender y aplicar los instrumentos de ordenamiento territorial, el catastro multipropósito y el Sistema de Administración del Territorio (SAT). </v>
      </c>
      <c r="E22" s="90" t="str">
        <f>Indicador_1!$K$6</f>
        <v>1.03.06. Tenencia en las zonas rural, urbana y suburbana formalizada, adjudicada y regularizada</v>
      </c>
      <c r="F22" s="90" t="str">
        <f>Indicador_1!$C$7</f>
        <v>2. Soluciones habitacionales​</v>
      </c>
      <c r="G22" s="90" t="str">
        <f>Indicador_1!$C$8</f>
        <v>3. Gestión con valores para resultados</v>
      </c>
      <c r="H22" s="90" t="str">
        <f>Indicador_1!$J$8</f>
        <v>r) Servicio al Ciudadano</v>
      </c>
      <c r="I2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2" s="89"/>
      <c r="K22" s="89"/>
      <c r="L22" s="89"/>
      <c r="M22" s="89"/>
      <c r="N22" s="89">
        <f>Indicador_1!$D$14</f>
        <v>0</v>
      </c>
      <c r="O22" s="89">
        <f>Indicador_1!$D$15</f>
        <v>0</v>
      </c>
      <c r="P22" s="89"/>
      <c r="Q22" s="89" t="str">
        <f>Indicador_1!$D$16</f>
        <v>ID 69</v>
      </c>
      <c r="R22" s="89">
        <f>Indicador_1!$D$17</f>
        <v>0</v>
      </c>
      <c r="S22" s="89"/>
      <c r="T22" s="89">
        <f>Indicador_1!$D$18</f>
        <v>0</v>
      </c>
      <c r="U22" s="89"/>
      <c r="V22" s="89"/>
      <c r="W22" s="89"/>
      <c r="X22" s="89"/>
      <c r="Y22" s="89">
        <f>Indicador_1!$K$16</f>
        <v>0</v>
      </c>
      <c r="Z22" s="89">
        <f>Indicador_1!$K$15</f>
        <v>0</v>
      </c>
      <c r="AA22" s="89" t="str">
        <f>Indicador_1!$B$11</f>
        <v>3. Indicador Plan Nacional de Desarrollo-PND 2022-2026</v>
      </c>
      <c r="AB22" s="90" t="str">
        <f>Indicador_1!$B$4</f>
        <v xml:space="preserve">Predios titulados a nivel nacional </v>
      </c>
      <c r="AC22" s="90" t="str">
        <f>Indicador_1!$B$5</f>
        <v>Mide la cantidad de predios urbanos, rurales, fiscales y privados, que son saneados y/o titulados a nivel nacional, exceptuando los predios baldíos rurales competencia de la Agencia Nacional de Tierras.</v>
      </c>
      <c r="AD22" s="90" t="str">
        <f>Indicador_1!$B$28</f>
        <v>2. Producto:  
bienes o servicios que permitirán alcanzar el resultado esperado</v>
      </c>
      <c r="AE22" s="90" t="str">
        <f>Indicador_1!$B$29</f>
        <v>1. Estratégico</v>
      </c>
      <c r="AF22" s="89" t="str">
        <f>Indicador_1!$F$29</f>
        <v>Número</v>
      </c>
      <c r="AG22" s="89" t="str">
        <f>Indicador_1!$J$29</f>
        <v xml:space="preserve">Mensual </v>
      </c>
      <c r="AH22" s="89" t="str">
        <f>Indicador_1!$M$29</f>
        <v>30 días</v>
      </c>
      <c r="AI22" s="90" t="str">
        <f>Indicador_1!$H$28</f>
        <v>Acumulado:  
Mide los avances de cada periodo de manera individual, pero al finalizar la vigencia se sumarán las intervenciones de todos los meses. Las metas o avances no incluyen el valor de la línea base</v>
      </c>
      <c r="AJ22" s="90" t="str">
        <f>Indicador_1!$B$34</f>
        <v>Sumatoria de predios urbanos, rurales, fiscales y privados saneados y/o titulados a nivel nacional</v>
      </c>
      <c r="AK22" s="90" t="str">
        <f>Indicador_1!$B$35</f>
        <v xml:space="preserve"> Predios Titulados y Saneados de los Extintos ICT-Inurbe</v>
      </c>
      <c r="AL22" s="90" t="str">
        <f>Indicador_1!$H$35</f>
        <v>Ministerio de Vivienda,  Entes territoriales, Superintendencia de Notariado y Registro y demás entes públicos asocialdos al proceso de titulación</v>
      </c>
      <c r="AM22" s="90" t="str">
        <f>Indicador_1!$L$35</f>
        <v>Coordinador del Grupo de Titulación y Saneamiento Predial</v>
      </c>
      <c r="AN22" s="90" t="str">
        <f>Indicador_1!$B$36</f>
        <v>Predios Titulados y Saneados por las entidades territoriales</v>
      </c>
      <c r="AO22" s="90" t="str">
        <f>Indicador_1!$H$36</f>
        <v>Ministerio de Vivienda,  Entes territoriales, Superintendencia de Notariado y Registro y demás entes públicos asocialdos al proceso de titulación</v>
      </c>
      <c r="AP22" s="90" t="str">
        <f>Indicador_1!$L$36</f>
        <v>Coordinador del Grupo de Titulación y Saneamiento Predial</v>
      </c>
      <c r="AQ22" s="94"/>
      <c r="AR22" s="94" t="s">
        <v>325</v>
      </c>
      <c r="AS22" s="94">
        <f>Indicador_1!$B$51</f>
        <v>0</v>
      </c>
      <c r="AT22" s="90" t="str">
        <f>Indicador_1!$B$37</f>
        <v>Reporte de folio de matrícula de los predios fiscales titulados y saneados por las entidades territoriales y de los Extintos ICT-Inurbe</v>
      </c>
      <c r="AU22" s="90"/>
      <c r="AV22" s="89" t="b">
        <f>Indicador_1!$D$38</f>
        <v>1</v>
      </c>
      <c r="AW22" s="89" t="b">
        <f>Indicador_1!$D$39</f>
        <v>1</v>
      </c>
      <c r="AX22" s="94"/>
      <c r="AY22" s="89">
        <f>Indicador_1!$B$30</f>
        <v>40012</v>
      </c>
      <c r="AZ22" s="89">
        <f>Indicador_1!$B$31</f>
        <v>2026</v>
      </c>
      <c r="BA22" s="90" t="str">
        <f>Indicador_1!$K$30</f>
        <v>REPORTE DE CUMPLIMIENTO DE LA META DEL MVCT</v>
      </c>
      <c r="BB22" s="89">
        <f>Indicador_1!$D$22</f>
        <v>20000</v>
      </c>
      <c r="BC22" s="89">
        <f>Indicador_1!$F$22</f>
        <v>40100</v>
      </c>
      <c r="BD22" s="89">
        <f>Indicador_1!$D$23</f>
        <v>110000</v>
      </c>
      <c r="BE22" s="89">
        <f>Indicador_1!$F$23</f>
        <v>103968</v>
      </c>
      <c r="BF22" s="89">
        <f>Indicador_1!$D$24</f>
        <v>160000</v>
      </c>
      <c r="BG22" s="89">
        <f>Indicador_1!$F$24</f>
        <v>160005</v>
      </c>
      <c r="BH22" s="89">
        <f>Indicador_1!$D$25</f>
        <v>110000</v>
      </c>
      <c r="BI22" s="89">
        <f>Indicador_1!$F$25</f>
        <v>0</v>
      </c>
      <c r="BJ22" s="89">
        <f>Indicador_1!$D$26</f>
        <v>0</v>
      </c>
      <c r="BK22" s="89">
        <f>Indicador_1!$F$26</f>
        <v>0</v>
      </c>
      <c r="BL22" s="91">
        <f>Indicador_1!$N$33</f>
        <v>50000</v>
      </c>
      <c r="BM22" s="91">
        <f t="shared" si="0"/>
        <v>450000</v>
      </c>
      <c r="BN22" s="94" t="str">
        <f>Indicador_1!H53</f>
        <v>Jul</v>
      </c>
      <c r="BO22" s="99">
        <f>Indicador_1!H54</f>
        <v>0</v>
      </c>
      <c r="BP22" s="94"/>
      <c r="BQ22" s="96"/>
      <c r="BR22" s="94"/>
      <c r="BS22" s="94"/>
      <c r="BT22" s="97"/>
      <c r="BU22" s="97"/>
      <c r="BV22" s="94"/>
      <c r="BW22" s="94"/>
      <c r="BX22" s="94"/>
      <c r="BY22" s="94"/>
      <c r="BZ22" s="94"/>
      <c r="CA22" s="94"/>
      <c r="CB22" s="94"/>
      <c r="CC22" s="89">
        <f>Indicador_1!$B$64</f>
        <v>2026</v>
      </c>
      <c r="CD22" s="89">
        <f>Indicador_1!$B$65</f>
        <v>202400000000207</v>
      </c>
      <c r="CE22" s="89" t="str">
        <f>Indicador_1!$E$65</f>
        <v>Titulación, Saneamiento y Formalización de Predios</v>
      </c>
      <c r="CF22" s="89" t="str">
        <f>Indicador_1!$I$65</f>
        <v>Consolidar el proceso de la administración de los bienes inmuebles de propiedad de las entidades territoriales y nacionales, o al interior de su jurisdicción</v>
      </c>
      <c r="CG22" s="89" t="str">
        <f>Indicador_1!$I$66</f>
        <v>Apoyar la actualización de la información catastral y predial en los procesos de formalización saneamiento y titulación</v>
      </c>
      <c r="CH22" s="89"/>
      <c r="CI22" s="89">
        <f>Indicador_1!$D$64</f>
        <v>0</v>
      </c>
      <c r="CJ22" s="89" t="str">
        <f>Indicador_1!$I$64</f>
        <v xml:space="preserve">Recursos PGN </v>
      </c>
      <c r="CK22" s="89">
        <f>Indicador_1!$L$64</f>
        <v>11</v>
      </c>
      <c r="CL22" s="89" t="str">
        <f>Indicador_1!$C$69</f>
        <v xml:space="preserve">Cuál?  </v>
      </c>
      <c r="CM22" s="89"/>
      <c r="CN22" s="89" t="str">
        <f>Indicador_1!$B$73</f>
        <v>YOLANDA RUIZ GARZON</v>
      </c>
      <c r="CO22" s="89" t="str">
        <f>Indicador_1!$B$74</f>
        <v>Contratista
 Grupo de Titulación y Saneamiento Predial
cyriz@minvivienda.gov.co</v>
      </c>
      <c r="CP22" s="94"/>
      <c r="CQ22" s="94"/>
    </row>
    <row r="23" spans="1:95" ht="275" x14ac:dyDescent="0.25">
      <c r="A23" s="89" t="str">
        <f>Indicador_1!$L$4</f>
        <v>V-DSH-01</v>
      </c>
      <c r="B23" s="90">
        <f>Indicador_1!$D$14</f>
        <v>0</v>
      </c>
      <c r="C23" s="90" t="str">
        <f>Indicador_1!$C$6</f>
        <v xml:space="preserve">1. Ordenamiento del Territorio Alrededor del Agua y Justicia Ambiental </v>
      </c>
      <c r="D23" s="90" t="str">
        <f>Indicador_1!$G$6</f>
        <v xml:space="preserve">1.03. Fortalecer las capacidades de los ciudadanos y gobiernos locales para comprender y aplicar los instrumentos de ordenamiento territorial, el catastro multipropósito y el Sistema de Administración del Territorio (SAT). </v>
      </c>
      <c r="E23" s="90" t="str">
        <f>Indicador_1!$K$6</f>
        <v>1.03.06. Tenencia en las zonas rural, urbana y suburbana formalizada, adjudicada y regularizada</v>
      </c>
      <c r="F23" s="90" t="str">
        <f>Indicador_1!$C$7</f>
        <v>2. Soluciones habitacionales​</v>
      </c>
      <c r="G23" s="90" t="str">
        <f>Indicador_1!$C$8</f>
        <v>3. Gestión con valores para resultados</v>
      </c>
      <c r="H23" s="90" t="str">
        <f>Indicador_1!$J$8</f>
        <v>r) Servicio al Ciudadano</v>
      </c>
      <c r="I2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3" s="89"/>
      <c r="K23" s="89"/>
      <c r="L23" s="89"/>
      <c r="M23" s="89"/>
      <c r="N23" s="89">
        <f>Indicador_1!$D$14</f>
        <v>0</v>
      </c>
      <c r="O23" s="89">
        <f>Indicador_1!$D$15</f>
        <v>0</v>
      </c>
      <c r="P23" s="89"/>
      <c r="Q23" s="89" t="str">
        <f>Indicador_1!$D$16</f>
        <v>ID 69</v>
      </c>
      <c r="R23" s="89">
        <f>Indicador_1!$D$17</f>
        <v>0</v>
      </c>
      <c r="S23" s="89"/>
      <c r="T23" s="89">
        <f>Indicador_1!$D$18</f>
        <v>0</v>
      </c>
      <c r="U23" s="89"/>
      <c r="V23" s="89"/>
      <c r="W23" s="89"/>
      <c r="X23" s="89"/>
      <c r="Y23" s="89">
        <f>Indicador_1!$K$16</f>
        <v>0</v>
      </c>
      <c r="Z23" s="89">
        <f>Indicador_1!$K$15</f>
        <v>0</v>
      </c>
      <c r="AA23" s="89" t="str">
        <f>Indicador_1!$B$11</f>
        <v>3. Indicador Plan Nacional de Desarrollo-PND 2022-2026</v>
      </c>
      <c r="AB23" s="90" t="str">
        <f>Indicador_1!$B$4</f>
        <v xml:space="preserve">Predios titulados a nivel nacional </v>
      </c>
      <c r="AC23" s="90" t="str">
        <f>Indicador_1!$B$5</f>
        <v>Mide la cantidad de predios urbanos, rurales, fiscales y privados, que son saneados y/o titulados a nivel nacional, exceptuando los predios baldíos rurales competencia de la Agencia Nacional de Tierras.</v>
      </c>
      <c r="AD23" s="90" t="str">
        <f>Indicador_1!$B$28</f>
        <v>2. Producto:  
bienes o servicios que permitirán alcanzar el resultado esperado</v>
      </c>
      <c r="AE23" s="90" t="str">
        <f>Indicador_1!$B$29</f>
        <v>1. Estratégico</v>
      </c>
      <c r="AF23" s="89" t="str">
        <f>Indicador_1!$F$29</f>
        <v>Número</v>
      </c>
      <c r="AG23" s="89" t="str">
        <f>Indicador_1!$J$29</f>
        <v xml:space="preserve">Mensual </v>
      </c>
      <c r="AH23" s="89" t="str">
        <f>Indicador_1!$M$29</f>
        <v>30 días</v>
      </c>
      <c r="AI23" s="90" t="str">
        <f>Indicador_1!$H$28</f>
        <v>Acumulado:  
Mide los avances de cada periodo de manera individual, pero al finalizar la vigencia se sumarán las intervenciones de todos los meses. Las metas o avances no incluyen el valor de la línea base</v>
      </c>
      <c r="AJ23" s="90" t="str">
        <f>Indicador_1!$B$34</f>
        <v>Sumatoria de predios urbanos, rurales, fiscales y privados saneados y/o titulados a nivel nacional</v>
      </c>
      <c r="AK23" s="90" t="str">
        <f>Indicador_1!$B$35</f>
        <v xml:space="preserve"> Predios Titulados y Saneados de los Extintos ICT-Inurbe</v>
      </c>
      <c r="AL23" s="90" t="str">
        <f>Indicador_1!$H$35</f>
        <v>Ministerio de Vivienda,  Entes territoriales, Superintendencia de Notariado y Registro y demás entes públicos asocialdos al proceso de titulación</v>
      </c>
      <c r="AM23" s="90" t="str">
        <f>Indicador_1!$L$35</f>
        <v>Coordinador del Grupo de Titulación y Saneamiento Predial</v>
      </c>
      <c r="AN23" s="90" t="str">
        <f>Indicador_1!$B$36</f>
        <v>Predios Titulados y Saneados por las entidades territoriales</v>
      </c>
      <c r="AO23" s="90" t="str">
        <f>Indicador_1!$H$36</f>
        <v>Ministerio de Vivienda,  Entes territoriales, Superintendencia de Notariado y Registro y demás entes públicos asocialdos al proceso de titulación</v>
      </c>
      <c r="AP23" s="90" t="str">
        <f>Indicador_1!$L$36</f>
        <v>Coordinador del Grupo de Titulación y Saneamiento Predial</v>
      </c>
      <c r="AQ23" s="94"/>
      <c r="AR23" s="94" t="s">
        <v>325</v>
      </c>
      <c r="AS23" s="94">
        <f>Indicador_1!$B$51</f>
        <v>0</v>
      </c>
      <c r="AT23" s="90" t="str">
        <f>Indicador_1!$B$37</f>
        <v>Reporte de folio de matrícula de los predios fiscales titulados y saneados por las entidades territoriales y de los Extintos ICT-Inurbe</v>
      </c>
      <c r="AU23" s="90"/>
      <c r="AV23" s="89" t="b">
        <f>Indicador_1!$D$38</f>
        <v>1</v>
      </c>
      <c r="AW23" s="89" t="b">
        <f>Indicador_1!$D$39</f>
        <v>1</v>
      </c>
      <c r="AX23" s="94"/>
      <c r="AY23" s="89">
        <f>Indicador_1!$B$30</f>
        <v>40012</v>
      </c>
      <c r="AZ23" s="89">
        <f>Indicador_1!$B$31</f>
        <v>2026</v>
      </c>
      <c r="BA23" s="90" t="str">
        <f>Indicador_1!$K$30</f>
        <v>REPORTE DE CUMPLIMIENTO DE LA META DEL MVCT</v>
      </c>
      <c r="BB23" s="89">
        <f>Indicador_1!$D$22</f>
        <v>20000</v>
      </c>
      <c r="BC23" s="89">
        <f>Indicador_1!$F$22</f>
        <v>40100</v>
      </c>
      <c r="BD23" s="89">
        <f>Indicador_1!$D$23</f>
        <v>110000</v>
      </c>
      <c r="BE23" s="89">
        <f>Indicador_1!$F$23</f>
        <v>103968</v>
      </c>
      <c r="BF23" s="89">
        <f>Indicador_1!$D$24</f>
        <v>160000</v>
      </c>
      <c r="BG23" s="89">
        <f>Indicador_1!$F$24</f>
        <v>160005</v>
      </c>
      <c r="BH23" s="89">
        <f>Indicador_1!$D$25</f>
        <v>110000</v>
      </c>
      <c r="BI23" s="89">
        <f>Indicador_1!$F$25</f>
        <v>0</v>
      </c>
      <c r="BJ23" s="89">
        <f>Indicador_1!$D$26</f>
        <v>0</v>
      </c>
      <c r="BK23" s="89">
        <f>Indicador_1!$F$26</f>
        <v>0</v>
      </c>
      <c r="BL23" s="91">
        <f>Indicador_1!$N$33</f>
        <v>50000</v>
      </c>
      <c r="BM23" s="91">
        <f t="shared" si="0"/>
        <v>450000</v>
      </c>
      <c r="BN23" s="94" t="str">
        <f>Indicador_1!I53</f>
        <v>Ago</v>
      </c>
      <c r="BO23" s="99">
        <f>Indicador_1!I54</f>
        <v>0</v>
      </c>
      <c r="BP23" s="94"/>
      <c r="BQ23" s="96"/>
      <c r="BR23" s="94"/>
      <c r="BS23" s="94"/>
      <c r="BT23" s="97"/>
      <c r="BU23" s="97"/>
      <c r="BV23" s="94"/>
      <c r="BW23" s="94"/>
      <c r="BX23" s="94"/>
      <c r="BY23" s="94"/>
      <c r="BZ23" s="94"/>
      <c r="CA23" s="94"/>
      <c r="CB23" s="94"/>
      <c r="CC23" s="89">
        <f>Indicador_1!$B$64</f>
        <v>2026</v>
      </c>
      <c r="CD23" s="89">
        <f>Indicador_1!$B$65</f>
        <v>202400000000207</v>
      </c>
      <c r="CE23" s="89" t="str">
        <f>Indicador_1!$E$65</f>
        <v>Titulación, Saneamiento y Formalización de Predios</v>
      </c>
      <c r="CF23" s="89" t="str">
        <f>Indicador_1!$I$65</f>
        <v>Consolidar el proceso de la administración de los bienes inmuebles de propiedad de las entidades territoriales y nacionales, o al interior de su jurisdicción</v>
      </c>
      <c r="CG23" s="89" t="str">
        <f>Indicador_1!$I$66</f>
        <v>Apoyar la actualización de la información catastral y predial en los procesos de formalización saneamiento y titulación</v>
      </c>
      <c r="CH23" s="89"/>
      <c r="CI23" s="89">
        <f>Indicador_1!$D$64</f>
        <v>0</v>
      </c>
      <c r="CJ23" s="89" t="str">
        <f>Indicador_1!$I$64</f>
        <v xml:space="preserve">Recursos PGN </v>
      </c>
      <c r="CK23" s="89">
        <f>Indicador_1!$L$64</f>
        <v>11</v>
      </c>
      <c r="CL23" s="89" t="str">
        <f>Indicador_1!$C$69</f>
        <v xml:space="preserve">Cuál?  </v>
      </c>
      <c r="CM23" s="89"/>
      <c r="CN23" s="89" t="str">
        <f>Indicador_1!$B$73</f>
        <v>YOLANDA RUIZ GARZON</v>
      </c>
      <c r="CO23" s="89" t="str">
        <f>Indicador_1!$B$74</f>
        <v>Contratista
 Grupo de Titulación y Saneamiento Predial
cyriz@minvivienda.gov.co</v>
      </c>
      <c r="CP23" s="94"/>
      <c r="CQ23" s="94"/>
    </row>
    <row r="24" spans="1:95" ht="275" x14ac:dyDescent="0.25">
      <c r="A24" s="89" t="str">
        <f>Indicador_1!$L$4</f>
        <v>V-DSH-01</v>
      </c>
      <c r="B24" s="90">
        <f>Indicador_1!$D$14</f>
        <v>0</v>
      </c>
      <c r="C24" s="90" t="str">
        <f>Indicador_1!$C$6</f>
        <v xml:space="preserve">1. Ordenamiento del Territorio Alrededor del Agua y Justicia Ambiental </v>
      </c>
      <c r="D24" s="90" t="str">
        <f>Indicador_1!$G$6</f>
        <v xml:space="preserve">1.03. Fortalecer las capacidades de los ciudadanos y gobiernos locales para comprender y aplicar los instrumentos de ordenamiento territorial, el catastro multipropósito y el Sistema de Administración del Territorio (SAT). </v>
      </c>
      <c r="E24" s="90" t="str">
        <f>Indicador_1!$K$6</f>
        <v>1.03.06. Tenencia en las zonas rural, urbana y suburbana formalizada, adjudicada y regularizada</v>
      </c>
      <c r="F24" s="90" t="str">
        <f>Indicador_1!$C$7</f>
        <v>2. Soluciones habitacionales​</v>
      </c>
      <c r="G24" s="90" t="str">
        <f>Indicador_1!$C$8</f>
        <v>3. Gestión con valores para resultados</v>
      </c>
      <c r="H24" s="90" t="str">
        <f>Indicador_1!$J$8</f>
        <v>r) Servicio al Ciudadano</v>
      </c>
      <c r="I2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4" s="89"/>
      <c r="K24" s="89"/>
      <c r="L24" s="89"/>
      <c r="M24" s="89"/>
      <c r="N24" s="89">
        <f>Indicador_1!$D$14</f>
        <v>0</v>
      </c>
      <c r="O24" s="89">
        <f>Indicador_1!$D$15</f>
        <v>0</v>
      </c>
      <c r="P24" s="89"/>
      <c r="Q24" s="89" t="str">
        <f>Indicador_1!$D$16</f>
        <v>ID 69</v>
      </c>
      <c r="R24" s="89">
        <f>Indicador_1!$D$17</f>
        <v>0</v>
      </c>
      <c r="S24" s="89"/>
      <c r="T24" s="89">
        <f>Indicador_1!$D$18</f>
        <v>0</v>
      </c>
      <c r="U24" s="89"/>
      <c r="V24" s="89"/>
      <c r="W24" s="89"/>
      <c r="X24" s="89"/>
      <c r="Y24" s="89">
        <f>Indicador_1!$K$16</f>
        <v>0</v>
      </c>
      <c r="Z24" s="89">
        <f>Indicador_1!$K$15</f>
        <v>0</v>
      </c>
      <c r="AA24" s="89" t="str">
        <f>Indicador_1!$B$11</f>
        <v>3. Indicador Plan Nacional de Desarrollo-PND 2022-2026</v>
      </c>
      <c r="AB24" s="90" t="str">
        <f>Indicador_1!$B$4</f>
        <v xml:space="preserve">Predios titulados a nivel nacional </v>
      </c>
      <c r="AC24" s="90" t="str">
        <f>Indicador_1!$B$5</f>
        <v>Mide la cantidad de predios urbanos, rurales, fiscales y privados, que son saneados y/o titulados a nivel nacional, exceptuando los predios baldíos rurales competencia de la Agencia Nacional de Tierras.</v>
      </c>
      <c r="AD24" s="90" t="str">
        <f>Indicador_1!$B$28</f>
        <v>2. Producto:  
bienes o servicios que permitirán alcanzar el resultado esperado</v>
      </c>
      <c r="AE24" s="90" t="str">
        <f>Indicador_1!$B$29</f>
        <v>1. Estratégico</v>
      </c>
      <c r="AF24" s="89" t="str">
        <f>Indicador_1!$F$29</f>
        <v>Número</v>
      </c>
      <c r="AG24" s="89" t="str">
        <f>Indicador_1!$J$29</f>
        <v xml:space="preserve">Mensual </v>
      </c>
      <c r="AH24" s="89" t="str">
        <f>Indicador_1!$M$29</f>
        <v>30 días</v>
      </c>
      <c r="AI24" s="90" t="str">
        <f>Indicador_1!$H$28</f>
        <v>Acumulado:  
Mide los avances de cada periodo de manera individual, pero al finalizar la vigencia se sumarán las intervenciones de todos los meses. Las metas o avances no incluyen el valor de la línea base</v>
      </c>
      <c r="AJ24" s="90" t="str">
        <f>Indicador_1!$B$34</f>
        <v>Sumatoria de predios urbanos, rurales, fiscales y privados saneados y/o titulados a nivel nacional</v>
      </c>
      <c r="AK24" s="90" t="str">
        <f>Indicador_1!$B$35</f>
        <v xml:space="preserve"> Predios Titulados y Saneados de los Extintos ICT-Inurbe</v>
      </c>
      <c r="AL24" s="90" t="str">
        <f>Indicador_1!$H$35</f>
        <v>Ministerio de Vivienda,  Entes territoriales, Superintendencia de Notariado y Registro y demás entes públicos asocialdos al proceso de titulación</v>
      </c>
      <c r="AM24" s="90" t="str">
        <f>Indicador_1!$L$35</f>
        <v>Coordinador del Grupo de Titulación y Saneamiento Predial</v>
      </c>
      <c r="AN24" s="90" t="str">
        <f>Indicador_1!$B$36</f>
        <v>Predios Titulados y Saneados por las entidades territoriales</v>
      </c>
      <c r="AO24" s="90" t="str">
        <f>Indicador_1!$H$36</f>
        <v>Ministerio de Vivienda,  Entes territoriales, Superintendencia de Notariado y Registro y demás entes públicos asocialdos al proceso de titulación</v>
      </c>
      <c r="AP24" s="90" t="str">
        <f>Indicador_1!$L$36</f>
        <v>Coordinador del Grupo de Titulación y Saneamiento Predial</v>
      </c>
      <c r="AQ24" s="94"/>
      <c r="AR24" s="94" t="s">
        <v>325</v>
      </c>
      <c r="AS24" s="94">
        <f>Indicador_1!$B$51</f>
        <v>0</v>
      </c>
      <c r="AT24" s="90" t="str">
        <f>Indicador_1!$B$37</f>
        <v>Reporte de folio de matrícula de los predios fiscales titulados y saneados por las entidades territoriales y de los Extintos ICT-Inurbe</v>
      </c>
      <c r="AU24" s="90"/>
      <c r="AV24" s="89" t="b">
        <f>Indicador_1!$D$38</f>
        <v>1</v>
      </c>
      <c r="AW24" s="89" t="b">
        <f>Indicador_1!$D$39</f>
        <v>1</v>
      </c>
      <c r="AX24" s="94"/>
      <c r="AY24" s="89">
        <f>Indicador_1!$B$30</f>
        <v>40012</v>
      </c>
      <c r="AZ24" s="89">
        <f>Indicador_1!$B$31</f>
        <v>2026</v>
      </c>
      <c r="BA24" s="90" t="str">
        <f>Indicador_1!$K$30</f>
        <v>REPORTE DE CUMPLIMIENTO DE LA META DEL MVCT</v>
      </c>
      <c r="BB24" s="89">
        <f>Indicador_1!$D$22</f>
        <v>20000</v>
      </c>
      <c r="BC24" s="89">
        <f>Indicador_1!$F$22</f>
        <v>40100</v>
      </c>
      <c r="BD24" s="89">
        <f>Indicador_1!$D$23</f>
        <v>110000</v>
      </c>
      <c r="BE24" s="89">
        <f>Indicador_1!$F$23</f>
        <v>103968</v>
      </c>
      <c r="BF24" s="89">
        <f>Indicador_1!$D$24</f>
        <v>160000</v>
      </c>
      <c r="BG24" s="89">
        <f>Indicador_1!$F$24</f>
        <v>160005</v>
      </c>
      <c r="BH24" s="89">
        <f>Indicador_1!$D$25</f>
        <v>110000</v>
      </c>
      <c r="BI24" s="89">
        <f>Indicador_1!$F$25</f>
        <v>0</v>
      </c>
      <c r="BJ24" s="89">
        <f>Indicador_1!$D$26</f>
        <v>0</v>
      </c>
      <c r="BK24" s="89">
        <f>Indicador_1!$F$26</f>
        <v>0</v>
      </c>
      <c r="BL24" s="91">
        <f>Indicador_1!$N$33</f>
        <v>50000</v>
      </c>
      <c r="BM24" s="91">
        <f t="shared" si="0"/>
        <v>450000</v>
      </c>
      <c r="BN24" s="94" t="str">
        <f>Indicador_1!J53</f>
        <v>Sep</v>
      </c>
      <c r="BO24" s="99">
        <f>Indicador_1!J54</f>
        <v>0</v>
      </c>
      <c r="BP24" s="94"/>
      <c r="BQ24" s="96"/>
      <c r="BR24" s="94"/>
      <c r="BS24" s="94"/>
      <c r="BT24" s="97"/>
      <c r="BU24" s="97"/>
      <c r="BV24" s="94"/>
      <c r="BW24" s="94"/>
      <c r="BX24" s="94"/>
      <c r="BY24" s="94"/>
      <c r="BZ24" s="94"/>
      <c r="CA24" s="94"/>
      <c r="CB24" s="94"/>
      <c r="CC24" s="89">
        <f>Indicador_1!$B$64</f>
        <v>2026</v>
      </c>
      <c r="CD24" s="89">
        <f>Indicador_1!$B$65</f>
        <v>202400000000207</v>
      </c>
      <c r="CE24" s="89" t="str">
        <f>Indicador_1!$E$65</f>
        <v>Titulación, Saneamiento y Formalización de Predios</v>
      </c>
      <c r="CF24" s="89" t="str">
        <f>Indicador_1!$I$65</f>
        <v>Consolidar el proceso de la administración de los bienes inmuebles de propiedad de las entidades territoriales y nacionales, o al interior de su jurisdicción</v>
      </c>
      <c r="CG24" s="89" t="str">
        <f>Indicador_1!$I$66</f>
        <v>Apoyar la actualización de la información catastral y predial en los procesos de formalización saneamiento y titulación</v>
      </c>
      <c r="CH24" s="89"/>
      <c r="CI24" s="89">
        <f>Indicador_1!$D$64</f>
        <v>0</v>
      </c>
      <c r="CJ24" s="89" t="str">
        <f>Indicador_1!$I$64</f>
        <v xml:space="preserve">Recursos PGN </v>
      </c>
      <c r="CK24" s="89">
        <f>Indicador_1!$L$64</f>
        <v>11</v>
      </c>
      <c r="CL24" s="89" t="str">
        <f>Indicador_1!$C$69</f>
        <v xml:space="preserve">Cuál?  </v>
      </c>
      <c r="CM24" s="89"/>
      <c r="CN24" s="89" t="str">
        <f>Indicador_1!$B$73</f>
        <v>YOLANDA RUIZ GARZON</v>
      </c>
      <c r="CO24" s="89" t="str">
        <f>Indicador_1!$B$74</f>
        <v>Contratista
 Grupo de Titulación y Saneamiento Predial
cyriz@minvivienda.gov.co</v>
      </c>
      <c r="CP24" s="94"/>
      <c r="CQ24" s="94"/>
    </row>
    <row r="25" spans="1:95" ht="275" x14ac:dyDescent="0.25">
      <c r="A25" s="89" t="str">
        <f>Indicador_1!$L$4</f>
        <v>V-DSH-01</v>
      </c>
      <c r="B25" s="90">
        <f>Indicador_1!$D$14</f>
        <v>0</v>
      </c>
      <c r="C25" s="90" t="str">
        <f>Indicador_1!$C$6</f>
        <v xml:space="preserve">1. Ordenamiento del Territorio Alrededor del Agua y Justicia Ambiental </v>
      </c>
      <c r="D25" s="90" t="str">
        <f>Indicador_1!$G$6</f>
        <v xml:space="preserve">1.03. Fortalecer las capacidades de los ciudadanos y gobiernos locales para comprender y aplicar los instrumentos de ordenamiento territorial, el catastro multipropósito y el Sistema de Administración del Territorio (SAT). </v>
      </c>
      <c r="E25" s="90" t="str">
        <f>Indicador_1!$K$6</f>
        <v>1.03.06. Tenencia en las zonas rural, urbana y suburbana formalizada, adjudicada y regularizada</v>
      </c>
      <c r="F25" s="90" t="str">
        <f>Indicador_1!$C$7</f>
        <v>2. Soluciones habitacionales​</v>
      </c>
      <c r="G25" s="90" t="str">
        <f>Indicador_1!$C$8</f>
        <v>3. Gestión con valores para resultados</v>
      </c>
      <c r="H25" s="90" t="str">
        <f>Indicador_1!$J$8</f>
        <v>r) Servicio al Ciudadano</v>
      </c>
      <c r="I2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5" s="89"/>
      <c r="K25" s="89"/>
      <c r="L25" s="89"/>
      <c r="M25" s="89"/>
      <c r="N25" s="89">
        <f>Indicador_1!$D$14</f>
        <v>0</v>
      </c>
      <c r="O25" s="89">
        <f>Indicador_1!$D$15</f>
        <v>0</v>
      </c>
      <c r="P25" s="89"/>
      <c r="Q25" s="89" t="str">
        <f>Indicador_1!$D$16</f>
        <v>ID 69</v>
      </c>
      <c r="R25" s="89">
        <f>Indicador_1!$D$17</f>
        <v>0</v>
      </c>
      <c r="S25" s="89"/>
      <c r="T25" s="89">
        <f>Indicador_1!$D$18</f>
        <v>0</v>
      </c>
      <c r="U25" s="89"/>
      <c r="V25" s="89"/>
      <c r="W25" s="89"/>
      <c r="X25" s="89"/>
      <c r="Y25" s="89">
        <f>Indicador_1!$K$16</f>
        <v>0</v>
      </c>
      <c r="Z25" s="89">
        <f>Indicador_1!$K$15</f>
        <v>0</v>
      </c>
      <c r="AA25" s="89" t="str">
        <f>Indicador_1!$B$11</f>
        <v>3. Indicador Plan Nacional de Desarrollo-PND 2022-2026</v>
      </c>
      <c r="AB25" s="90" t="str">
        <f>Indicador_1!$B$4</f>
        <v xml:space="preserve">Predios titulados a nivel nacional </v>
      </c>
      <c r="AC25" s="90" t="str">
        <f>Indicador_1!$B$5</f>
        <v>Mide la cantidad de predios urbanos, rurales, fiscales y privados, que son saneados y/o titulados a nivel nacional, exceptuando los predios baldíos rurales competencia de la Agencia Nacional de Tierras.</v>
      </c>
      <c r="AD25" s="90" t="str">
        <f>Indicador_1!$B$28</f>
        <v>2. Producto:  
bienes o servicios que permitirán alcanzar el resultado esperado</v>
      </c>
      <c r="AE25" s="90" t="str">
        <f>Indicador_1!$B$29</f>
        <v>1. Estratégico</v>
      </c>
      <c r="AF25" s="89" t="str">
        <f>Indicador_1!$F$29</f>
        <v>Número</v>
      </c>
      <c r="AG25" s="89" t="str">
        <f>Indicador_1!$J$29</f>
        <v xml:space="preserve">Mensual </v>
      </c>
      <c r="AH25" s="89" t="str">
        <f>Indicador_1!$M$29</f>
        <v>30 días</v>
      </c>
      <c r="AI25" s="90" t="str">
        <f>Indicador_1!$H$28</f>
        <v>Acumulado:  
Mide los avances de cada periodo de manera individual, pero al finalizar la vigencia se sumarán las intervenciones de todos los meses. Las metas o avances no incluyen el valor de la línea base</v>
      </c>
      <c r="AJ25" s="90" t="str">
        <f>Indicador_1!$B$34</f>
        <v>Sumatoria de predios urbanos, rurales, fiscales y privados saneados y/o titulados a nivel nacional</v>
      </c>
      <c r="AK25" s="90" t="str">
        <f>Indicador_1!$B$35</f>
        <v xml:space="preserve"> Predios Titulados y Saneados de los Extintos ICT-Inurbe</v>
      </c>
      <c r="AL25" s="90" t="str">
        <f>Indicador_1!$H$35</f>
        <v>Ministerio de Vivienda,  Entes territoriales, Superintendencia de Notariado y Registro y demás entes públicos asocialdos al proceso de titulación</v>
      </c>
      <c r="AM25" s="90" t="str">
        <f>Indicador_1!$L$35</f>
        <v>Coordinador del Grupo de Titulación y Saneamiento Predial</v>
      </c>
      <c r="AN25" s="90" t="str">
        <f>Indicador_1!$B$36</f>
        <v>Predios Titulados y Saneados por las entidades territoriales</v>
      </c>
      <c r="AO25" s="90" t="str">
        <f>Indicador_1!$H$36</f>
        <v>Ministerio de Vivienda,  Entes territoriales, Superintendencia de Notariado y Registro y demás entes públicos asocialdos al proceso de titulación</v>
      </c>
      <c r="AP25" s="90" t="str">
        <f>Indicador_1!$L$36</f>
        <v>Coordinador del Grupo de Titulación y Saneamiento Predial</v>
      </c>
      <c r="AQ25" s="94"/>
      <c r="AR25" s="94" t="s">
        <v>325</v>
      </c>
      <c r="AS25" s="94">
        <f>Indicador_1!$B$51</f>
        <v>0</v>
      </c>
      <c r="AT25" s="90" t="str">
        <f>Indicador_1!$B$37</f>
        <v>Reporte de folio de matrícula de los predios fiscales titulados y saneados por las entidades territoriales y de los Extintos ICT-Inurbe</v>
      </c>
      <c r="AU25" s="90"/>
      <c r="AV25" s="89" t="b">
        <f>Indicador_1!$D$38</f>
        <v>1</v>
      </c>
      <c r="AW25" s="89" t="b">
        <f>Indicador_1!$D$39</f>
        <v>1</v>
      </c>
      <c r="AX25" s="94"/>
      <c r="AY25" s="89">
        <f>Indicador_1!$B$30</f>
        <v>40012</v>
      </c>
      <c r="AZ25" s="89">
        <f>Indicador_1!$B$31</f>
        <v>2026</v>
      </c>
      <c r="BA25" s="90" t="str">
        <f>Indicador_1!$K$30</f>
        <v>REPORTE DE CUMPLIMIENTO DE LA META DEL MVCT</v>
      </c>
      <c r="BB25" s="89">
        <f>Indicador_1!$D$22</f>
        <v>20000</v>
      </c>
      <c r="BC25" s="89">
        <f>Indicador_1!$F$22</f>
        <v>40100</v>
      </c>
      <c r="BD25" s="89">
        <f>Indicador_1!$D$23</f>
        <v>110000</v>
      </c>
      <c r="BE25" s="89">
        <f>Indicador_1!$F$23</f>
        <v>103968</v>
      </c>
      <c r="BF25" s="89">
        <f>Indicador_1!$D$24</f>
        <v>160000</v>
      </c>
      <c r="BG25" s="89">
        <f>Indicador_1!$F$24</f>
        <v>160005</v>
      </c>
      <c r="BH25" s="89">
        <f>Indicador_1!$D$25</f>
        <v>110000</v>
      </c>
      <c r="BI25" s="89">
        <f>Indicador_1!$F$25</f>
        <v>0</v>
      </c>
      <c r="BJ25" s="89">
        <f>Indicador_1!$D$26</f>
        <v>0</v>
      </c>
      <c r="BK25" s="89">
        <f>Indicador_1!$F$26</f>
        <v>0</v>
      </c>
      <c r="BL25" s="91">
        <f>Indicador_1!$N$33</f>
        <v>50000</v>
      </c>
      <c r="BM25" s="91">
        <f t="shared" si="0"/>
        <v>450000</v>
      </c>
      <c r="BN25" s="94" t="str">
        <f>Indicador_1!K53</f>
        <v>Oct</v>
      </c>
      <c r="BO25" s="99">
        <f>Indicador_1!K54</f>
        <v>0</v>
      </c>
      <c r="BP25" s="94"/>
      <c r="BQ25" s="96"/>
      <c r="BR25" s="94"/>
      <c r="BS25" s="94"/>
      <c r="BT25" s="97"/>
      <c r="BU25" s="97"/>
      <c r="BV25" s="94"/>
      <c r="BW25" s="94"/>
      <c r="BX25" s="94"/>
      <c r="BY25" s="94"/>
      <c r="BZ25" s="94"/>
      <c r="CA25" s="94"/>
      <c r="CB25" s="94"/>
      <c r="CC25" s="89">
        <f>Indicador_1!$B$64</f>
        <v>2026</v>
      </c>
      <c r="CD25" s="89">
        <f>Indicador_1!$B$65</f>
        <v>202400000000207</v>
      </c>
      <c r="CE25" s="89" t="str">
        <f>Indicador_1!$E$65</f>
        <v>Titulación, Saneamiento y Formalización de Predios</v>
      </c>
      <c r="CF25" s="89" t="str">
        <f>Indicador_1!$I$65</f>
        <v>Consolidar el proceso de la administración de los bienes inmuebles de propiedad de las entidades territoriales y nacionales, o al interior de su jurisdicción</v>
      </c>
      <c r="CG25" s="89" t="str">
        <f>Indicador_1!$I$66</f>
        <v>Apoyar la actualización de la información catastral y predial en los procesos de formalización saneamiento y titulación</v>
      </c>
      <c r="CH25" s="89"/>
      <c r="CI25" s="89">
        <f>Indicador_1!$D$64</f>
        <v>0</v>
      </c>
      <c r="CJ25" s="89" t="str">
        <f>Indicador_1!$I$64</f>
        <v xml:space="preserve">Recursos PGN </v>
      </c>
      <c r="CK25" s="89">
        <f>Indicador_1!$L$64</f>
        <v>11</v>
      </c>
      <c r="CL25" s="89" t="str">
        <f>Indicador_1!$C$69</f>
        <v xml:space="preserve">Cuál?  </v>
      </c>
      <c r="CM25" s="89"/>
      <c r="CN25" s="89" t="str">
        <f>Indicador_1!$B$73</f>
        <v>YOLANDA RUIZ GARZON</v>
      </c>
      <c r="CO25" s="89" t="str">
        <f>Indicador_1!$B$74</f>
        <v>Contratista
 Grupo de Titulación y Saneamiento Predial
cyriz@minvivienda.gov.co</v>
      </c>
      <c r="CP25" s="94"/>
      <c r="CQ25" s="94"/>
    </row>
    <row r="26" spans="1:95" ht="275" x14ac:dyDescent="0.25">
      <c r="A26" s="89" t="str">
        <f>Indicador_1!$L$4</f>
        <v>V-DSH-01</v>
      </c>
      <c r="B26" s="90">
        <f>Indicador_1!$D$14</f>
        <v>0</v>
      </c>
      <c r="C26" s="90" t="str">
        <f>Indicador_1!$C$6</f>
        <v xml:space="preserve">1. Ordenamiento del Territorio Alrededor del Agua y Justicia Ambiental </v>
      </c>
      <c r="D26" s="90" t="str">
        <f>Indicador_1!$G$6</f>
        <v xml:space="preserve">1.03. Fortalecer las capacidades de los ciudadanos y gobiernos locales para comprender y aplicar los instrumentos de ordenamiento territorial, el catastro multipropósito y el Sistema de Administración del Territorio (SAT). </v>
      </c>
      <c r="E26" s="90" t="str">
        <f>Indicador_1!$K$6</f>
        <v>1.03.06. Tenencia en las zonas rural, urbana y suburbana formalizada, adjudicada y regularizada</v>
      </c>
      <c r="F26" s="90" t="str">
        <f>Indicador_1!$C$7</f>
        <v>2. Soluciones habitacionales​</v>
      </c>
      <c r="G26" s="90" t="str">
        <f>Indicador_1!$C$8</f>
        <v>3. Gestión con valores para resultados</v>
      </c>
      <c r="H26" s="90" t="str">
        <f>Indicador_1!$J$8</f>
        <v>r) Servicio al Ciudadano</v>
      </c>
      <c r="I2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6" s="89"/>
      <c r="K26" s="89"/>
      <c r="L26" s="89"/>
      <c r="M26" s="89"/>
      <c r="N26" s="89">
        <f>Indicador_1!$D$14</f>
        <v>0</v>
      </c>
      <c r="O26" s="89">
        <f>Indicador_1!$D$15</f>
        <v>0</v>
      </c>
      <c r="P26" s="89"/>
      <c r="Q26" s="89" t="str">
        <f>Indicador_1!$D$16</f>
        <v>ID 69</v>
      </c>
      <c r="R26" s="89">
        <f>Indicador_1!$D$17</f>
        <v>0</v>
      </c>
      <c r="S26" s="89"/>
      <c r="T26" s="89">
        <f>Indicador_1!$D$18</f>
        <v>0</v>
      </c>
      <c r="U26" s="89"/>
      <c r="V26" s="89"/>
      <c r="W26" s="89"/>
      <c r="X26" s="89"/>
      <c r="Y26" s="89">
        <f>Indicador_1!$K$16</f>
        <v>0</v>
      </c>
      <c r="Z26" s="89">
        <f>Indicador_1!$K$15</f>
        <v>0</v>
      </c>
      <c r="AA26" s="89" t="str">
        <f>Indicador_1!$B$11</f>
        <v>3. Indicador Plan Nacional de Desarrollo-PND 2022-2026</v>
      </c>
      <c r="AB26" s="90" t="str">
        <f>Indicador_1!$B$4</f>
        <v xml:space="preserve">Predios titulados a nivel nacional </v>
      </c>
      <c r="AC26" s="90" t="str">
        <f>Indicador_1!$B$5</f>
        <v>Mide la cantidad de predios urbanos, rurales, fiscales y privados, que son saneados y/o titulados a nivel nacional, exceptuando los predios baldíos rurales competencia de la Agencia Nacional de Tierras.</v>
      </c>
      <c r="AD26" s="90" t="str">
        <f>Indicador_1!$B$28</f>
        <v>2. Producto:  
bienes o servicios que permitirán alcanzar el resultado esperado</v>
      </c>
      <c r="AE26" s="90" t="str">
        <f>Indicador_1!$B$29</f>
        <v>1. Estratégico</v>
      </c>
      <c r="AF26" s="89" t="str">
        <f>Indicador_1!$F$29</f>
        <v>Número</v>
      </c>
      <c r="AG26" s="89" t="str">
        <f>Indicador_1!$J$29</f>
        <v xml:space="preserve">Mensual </v>
      </c>
      <c r="AH26" s="89" t="str">
        <f>Indicador_1!$M$29</f>
        <v>30 días</v>
      </c>
      <c r="AI26" s="90" t="str">
        <f>Indicador_1!$H$28</f>
        <v>Acumulado:  
Mide los avances de cada periodo de manera individual, pero al finalizar la vigencia se sumarán las intervenciones de todos los meses. Las metas o avances no incluyen el valor de la línea base</v>
      </c>
      <c r="AJ26" s="90" t="str">
        <f>Indicador_1!$B$34</f>
        <v>Sumatoria de predios urbanos, rurales, fiscales y privados saneados y/o titulados a nivel nacional</v>
      </c>
      <c r="AK26" s="90" t="str">
        <f>Indicador_1!$B$35</f>
        <v xml:space="preserve"> Predios Titulados y Saneados de los Extintos ICT-Inurbe</v>
      </c>
      <c r="AL26" s="90" t="str">
        <f>Indicador_1!$H$35</f>
        <v>Ministerio de Vivienda,  Entes territoriales, Superintendencia de Notariado y Registro y demás entes públicos asocialdos al proceso de titulación</v>
      </c>
      <c r="AM26" s="90" t="str">
        <f>Indicador_1!$L$35</f>
        <v>Coordinador del Grupo de Titulación y Saneamiento Predial</v>
      </c>
      <c r="AN26" s="90" t="str">
        <f>Indicador_1!$B$36</f>
        <v>Predios Titulados y Saneados por las entidades territoriales</v>
      </c>
      <c r="AO26" s="90" t="str">
        <f>Indicador_1!$H$36</f>
        <v>Ministerio de Vivienda,  Entes territoriales, Superintendencia de Notariado y Registro y demás entes públicos asocialdos al proceso de titulación</v>
      </c>
      <c r="AP26" s="90" t="str">
        <f>Indicador_1!$L$36</f>
        <v>Coordinador del Grupo de Titulación y Saneamiento Predial</v>
      </c>
      <c r="AQ26" s="94"/>
      <c r="AR26" s="94" t="s">
        <v>325</v>
      </c>
      <c r="AS26" s="94">
        <f>Indicador_1!$B$51</f>
        <v>0</v>
      </c>
      <c r="AT26" s="90" t="str">
        <f>Indicador_1!$B$37</f>
        <v>Reporte de folio de matrícula de los predios fiscales titulados y saneados por las entidades territoriales y de los Extintos ICT-Inurbe</v>
      </c>
      <c r="AU26" s="90"/>
      <c r="AV26" s="89" t="b">
        <f>Indicador_1!$D$38</f>
        <v>1</v>
      </c>
      <c r="AW26" s="89" t="b">
        <f>Indicador_1!$D$39</f>
        <v>1</v>
      </c>
      <c r="AX26" s="94"/>
      <c r="AY26" s="89">
        <f>Indicador_1!$B$30</f>
        <v>40012</v>
      </c>
      <c r="AZ26" s="89">
        <f>Indicador_1!$B$31</f>
        <v>2026</v>
      </c>
      <c r="BA26" s="90" t="str">
        <f>Indicador_1!$K$30</f>
        <v>REPORTE DE CUMPLIMIENTO DE LA META DEL MVCT</v>
      </c>
      <c r="BB26" s="89">
        <f>Indicador_1!$D$22</f>
        <v>20000</v>
      </c>
      <c r="BC26" s="89">
        <f>Indicador_1!$F$22</f>
        <v>40100</v>
      </c>
      <c r="BD26" s="89">
        <f>Indicador_1!$D$23</f>
        <v>110000</v>
      </c>
      <c r="BE26" s="89">
        <f>Indicador_1!$F$23</f>
        <v>103968</v>
      </c>
      <c r="BF26" s="89">
        <f>Indicador_1!$D$24</f>
        <v>160000</v>
      </c>
      <c r="BG26" s="89">
        <f>Indicador_1!$F$24</f>
        <v>160005</v>
      </c>
      <c r="BH26" s="89">
        <f>Indicador_1!$D$25</f>
        <v>110000</v>
      </c>
      <c r="BI26" s="89">
        <f>Indicador_1!$F$25</f>
        <v>0</v>
      </c>
      <c r="BJ26" s="89">
        <f>Indicador_1!$D$26</f>
        <v>0</v>
      </c>
      <c r="BK26" s="89">
        <f>Indicador_1!$F$26</f>
        <v>0</v>
      </c>
      <c r="BL26" s="91">
        <f>Indicador_1!$N$33</f>
        <v>50000</v>
      </c>
      <c r="BM26" s="91">
        <f t="shared" si="0"/>
        <v>450000</v>
      </c>
      <c r="BN26" s="94" t="str">
        <f>Indicador_1!L53</f>
        <v>Nov</v>
      </c>
      <c r="BO26" s="99">
        <f>Indicador_1!L54</f>
        <v>0</v>
      </c>
      <c r="BP26" s="94"/>
      <c r="BQ26" s="96"/>
      <c r="BR26" s="94"/>
      <c r="BS26" s="94"/>
      <c r="BT26" s="97"/>
      <c r="BU26" s="97"/>
      <c r="BV26" s="94"/>
      <c r="BW26" s="94"/>
      <c r="BX26" s="94"/>
      <c r="BY26" s="94"/>
      <c r="BZ26" s="94"/>
      <c r="CA26" s="94"/>
      <c r="CB26" s="94"/>
      <c r="CC26" s="89">
        <f>Indicador_1!$B$64</f>
        <v>2026</v>
      </c>
      <c r="CD26" s="89">
        <f>Indicador_1!$B$65</f>
        <v>202400000000207</v>
      </c>
      <c r="CE26" s="89" t="str">
        <f>Indicador_1!$E$65</f>
        <v>Titulación, Saneamiento y Formalización de Predios</v>
      </c>
      <c r="CF26" s="89" t="str">
        <f>Indicador_1!$I$65</f>
        <v>Consolidar el proceso de la administración de los bienes inmuebles de propiedad de las entidades territoriales y nacionales, o al interior de su jurisdicción</v>
      </c>
      <c r="CG26" s="89" t="str">
        <f>Indicador_1!$I$66</f>
        <v>Apoyar la actualización de la información catastral y predial en los procesos de formalización saneamiento y titulación</v>
      </c>
      <c r="CH26" s="89"/>
      <c r="CI26" s="89">
        <f>Indicador_1!$D$64</f>
        <v>0</v>
      </c>
      <c r="CJ26" s="89" t="str">
        <f>Indicador_1!$I$64</f>
        <v xml:space="preserve">Recursos PGN </v>
      </c>
      <c r="CK26" s="89">
        <f>Indicador_1!$L$64</f>
        <v>11</v>
      </c>
      <c r="CL26" s="89" t="str">
        <f>Indicador_1!$C$69</f>
        <v xml:space="preserve">Cuál?  </v>
      </c>
      <c r="CM26" s="89"/>
      <c r="CN26" s="89" t="str">
        <f>Indicador_1!$B$73</f>
        <v>YOLANDA RUIZ GARZON</v>
      </c>
      <c r="CO26" s="89" t="str">
        <f>Indicador_1!$B$74</f>
        <v>Contratista
 Grupo de Titulación y Saneamiento Predial
cyriz@minvivienda.gov.co</v>
      </c>
      <c r="CP26" s="94"/>
      <c r="CQ26" s="94"/>
    </row>
    <row r="27" spans="1:95" ht="275" x14ac:dyDescent="0.25">
      <c r="A27" s="89" t="str">
        <f>Indicador_1!$L$4</f>
        <v>V-DSH-01</v>
      </c>
      <c r="B27" s="90">
        <f>Indicador_1!$D$14</f>
        <v>0</v>
      </c>
      <c r="C27" s="90" t="str">
        <f>Indicador_1!$C$6</f>
        <v xml:space="preserve">1. Ordenamiento del Territorio Alrededor del Agua y Justicia Ambiental </v>
      </c>
      <c r="D27" s="90" t="str">
        <f>Indicador_1!$G$6</f>
        <v xml:space="preserve">1.03. Fortalecer las capacidades de los ciudadanos y gobiernos locales para comprender y aplicar los instrumentos de ordenamiento territorial, el catastro multipropósito y el Sistema de Administración del Territorio (SAT). </v>
      </c>
      <c r="E27" s="90" t="str">
        <f>Indicador_1!$K$6</f>
        <v>1.03.06. Tenencia en las zonas rural, urbana y suburbana formalizada, adjudicada y regularizada</v>
      </c>
      <c r="F27" s="90" t="str">
        <f>Indicador_1!$C$7</f>
        <v>2. Soluciones habitacionales​</v>
      </c>
      <c r="G27" s="90" t="str">
        <f>Indicador_1!$C$8</f>
        <v>3. Gestión con valores para resultados</v>
      </c>
      <c r="H27" s="90" t="str">
        <f>Indicador_1!$J$8</f>
        <v>r) Servicio al Ciudadano</v>
      </c>
      <c r="I2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7" s="89"/>
      <c r="K27" s="89"/>
      <c r="L27" s="89"/>
      <c r="M27" s="89"/>
      <c r="N27" s="89">
        <f>Indicador_1!$D$14</f>
        <v>0</v>
      </c>
      <c r="O27" s="89">
        <f>Indicador_1!$D$15</f>
        <v>0</v>
      </c>
      <c r="P27" s="89"/>
      <c r="Q27" s="89" t="str">
        <f>Indicador_1!$D$16</f>
        <v>ID 69</v>
      </c>
      <c r="R27" s="89">
        <f>Indicador_1!$D$17</f>
        <v>0</v>
      </c>
      <c r="S27" s="89"/>
      <c r="T27" s="89">
        <f>Indicador_1!$D$18</f>
        <v>0</v>
      </c>
      <c r="U27" s="89"/>
      <c r="V27" s="89"/>
      <c r="W27" s="89"/>
      <c r="X27" s="89"/>
      <c r="Y27" s="89">
        <f>Indicador_1!$K$16</f>
        <v>0</v>
      </c>
      <c r="Z27" s="89">
        <f>Indicador_1!$K$15</f>
        <v>0</v>
      </c>
      <c r="AA27" s="89" t="str">
        <f>Indicador_1!$B$11</f>
        <v>3. Indicador Plan Nacional de Desarrollo-PND 2022-2026</v>
      </c>
      <c r="AB27" s="90" t="str">
        <f>Indicador_1!$B$4</f>
        <v xml:space="preserve">Predios titulados a nivel nacional </v>
      </c>
      <c r="AC27" s="90" t="str">
        <f>Indicador_1!$B$5</f>
        <v>Mide la cantidad de predios urbanos, rurales, fiscales y privados, que son saneados y/o titulados a nivel nacional, exceptuando los predios baldíos rurales competencia de la Agencia Nacional de Tierras.</v>
      </c>
      <c r="AD27" s="90" t="str">
        <f>Indicador_1!$B$28</f>
        <v>2. Producto:  
bienes o servicios que permitirán alcanzar el resultado esperado</v>
      </c>
      <c r="AE27" s="90" t="str">
        <f>Indicador_1!$B$29</f>
        <v>1. Estratégico</v>
      </c>
      <c r="AF27" s="89" t="str">
        <f>Indicador_1!$F$29</f>
        <v>Número</v>
      </c>
      <c r="AG27" s="89" t="str">
        <f>Indicador_1!$J$29</f>
        <v xml:space="preserve">Mensual </v>
      </c>
      <c r="AH27" s="89" t="str">
        <f>Indicador_1!$M$29</f>
        <v>30 días</v>
      </c>
      <c r="AI27" s="90" t="str">
        <f>Indicador_1!$H$28</f>
        <v>Acumulado:  
Mide los avances de cada periodo de manera individual, pero al finalizar la vigencia se sumarán las intervenciones de todos los meses. Las metas o avances no incluyen el valor de la línea base</v>
      </c>
      <c r="AJ27" s="90" t="str">
        <f>Indicador_1!$B$34</f>
        <v>Sumatoria de predios urbanos, rurales, fiscales y privados saneados y/o titulados a nivel nacional</v>
      </c>
      <c r="AK27" s="90" t="str">
        <f>Indicador_1!$B$35</f>
        <v xml:space="preserve"> Predios Titulados y Saneados de los Extintos ICT-Inurbe</v>
      </c>
      <c r="AL27" s="90" t="str">
        <f>Indicador_1!$H$35</f>
        <v>Ministerio de Vivienda,  Entes territoriales, Superintendencia de Notariado y Registro y demás entes públicos asocialdos al proceso de titulación</v>
      </c>
      <c r="AM27" s="90" t="str">
        <f>Indicador_1!$L$35</f>
        <v>Coordinador del Grupo de Titulación y Saneamiento Predial</v>
      </c>
      <c r="AN27" s="90" t="str">
        <f>Indicador_1!$B$36</f>
        <v>Predios Titulados y Saneados por las entidades territoriales</v>
      </c>
      <c r="AO27" s="90" t="str">
        <f>Indicador_1!$H$36</f>
        <v>Ministerio de Vivienda,  Entes territoriales, Superintendencia de Notariado y Registro y demás entes públicos asocialdos al proceso de titulación</v>
      </c>
      <c r="AP27" s="90" t="str">
        <f>Indicador_1!$L$36</f>
        <v>Coordinador del Grupo de Titulación y Saneamiento Predial</v>
      </c>
      <c r="AQ27" s="94"/>
      <c r="AR27" s="94" t="s">
        <v>325</v>
      </c>
      <c r="AS27" s="94">
        <f>Indicador_1!$B$51</f>
        <v>0</v>
      </c>
      <c r="AT27" s="90" t="str">
        <f>Indicador_1!$B$37</f>
        <v>Reporte de folio de matrícula de los predios fiscales titulados y saneados por las entidades territoriales y de los Extintos ICT-Inurbe</v>
      </c>
      <c r="AU27" s="90"/>
      <c r="AV27" s="89" t="b">
        <f>Indicador_1!$D$38</f>
        <v>1</v>
      </c>
      <c r="AW27" s="89" t="b">
        <f>Indicador_1!$D$39</f>
        <v>1</v>
      </c>
      <c r="AX27" s="94"/>
      <c r="AY27" s="89">
        <f>Indicador_1!$B$30</f>
        <v>40012</v>
      </c>
      <c r="AZ27" s="89">
        <f>Indicador_1!$B$31</f>
        <v>2026</v>
      </c>
      <c r="BA27" s="90" t="str">
        <f>Indicador_1!$K$30</f>
        <v>REPORTE DE CUMPLIMIENTO DE LA META DEL MVCT</v>
      </c>
      <c r="BB27" s="89">
        <f>Indicador_1!$D$22</f>
        <v>20000</v>
      </c>
      <c r="BC27" s="89">
        <f>Indicador_1!$F$22</f>
        <v>40100</v>
      </c>
      <c r="BD27" s="89">
        <f>Indicador_1!$D$23</f>
        <v>110000</v>
      </c>
      <c r="BE27" s="89">
        <f>Indicador_1!$F$23</f>
        <v>103968</v>
      </c>
      <c r="BF27" s="89">
        <f>Indicador_1!$D$24</f>
        <v>160000</v>
      </c>
      <c r="BG27" s="89">
        <f>Indicador_1!$F$24</f>
        <v>160005</v>
      </c>
      <c r="BH27" s="89">
        <f>Indicador_1!$D$25</f>
        <v>110000</v>
      </c>
      <c r="BI27" s="89">
        <f>Indicador_1!$F$25</f>
        <v>0</v>
      </c>
      <c r="BJ27" s="89">
        <f>Indicador_1!$D$26</f>
        <v>0</v>
      </c>
      <c r="BK27" s="89">
        <f>Indicador_1!$F$26</f>
        <v>0</v>
      </c>
      <c r="BL27" s="91">
        <f>Indicador_1!$N$33</f>
        <v>50000</v>
      </c>
      <c r="BM27" s="91">
        <f t="shared" si="0"/>
        <v>450000</v>
      </c>
      <c r="BN27" s="94" t="str">
        <f>Indicador_1!M53</f>
        <v>Dic</v>
      </c>
      <c r="BO27" s="99">
        <f>Indicador_1!M54</f>
        <v>0</v>
      </c>
      <c r="BP27" s="94"/>
      <c r="BQ27" s="96"/>
      <c r="BR27" s="94"/>
      <c r="BS27" s="94"/>
      <c r="BT27" s="97"/>
      <c r="BU27" s="97"/>
      <c r="BV27" s="94"/>
      <c r="BW27" s="94"/>
      <c r="BX27" s="94"/>
      <c r="BY27" s="94"/>
      <c r="BZ27" s="94"/>
      <c r="CA27" s="94"/>
      <c r="CB27" s="94"/>
      <c r="CC27" s="89">
        <f>Indicador_1!$B$64</f>
        <v>2026</v>
      </c>
      <c r="CD27" s="89">
        <f>Indicador_1!$B$65</f>
        <v>202400000000207</v>
      </c>
      <c r="CE27" s="89" t="str">
        <f>Indicador_1!$E$65</f>
        <v>Titulación, Saneamiento y Formalización de Predios</v>
      </c>
      <c r="CF27" s="89" t="str">
        <f>Indicador_1!$I$65</f>
        <v>Consolidar el proceso de la administración de los bienes inmuebles de propiedad de las entidades territoriales y nacionales, o al interior de su jurisdicción</v>
      </c>
      <c r="CG27" s="89" t="str">
        <f>Indicador_1!$I$66</f>
        <v>Apoyar la actualización de la información catastral y predial en los procesos de formalización saneamiento y titulación</v>
      </c>
      <c r="CH27" s="89"/>
      <c r="CI27" s="89">
        <f>Indicador_1!$D$64</f>
        <v>0</v>
      </c>
      <c r="CJ27" s="89" t="str">
        <f>Indicador_1!$I$64</f>
        <v xml:space="preserve">Recursos PGN </v>
      </c>
      <c r="CK27" s="89">
        <f>Indicador_1!$L$64</f>
        <v>11</v>
      </c>
      <c r="CL27" s="89" t="str">
        <f>Indicador_1!$C$69</f>
        <v xml:space="preserve">Cuál?  </v>
      </c>
      <c r="CM27" s="89"/>
      <c r="CN27" s="89" t="str">
        <f>Indicador_1!$B$73</f>
        <v>YOLANDA RUIZ GARZON</v>
      </c>
      <c r="CO27" s="89" t="str">
        <f>Indicador_1!$B$74</f>
        <v>Contratista
 Grupo de Titulación y Saneamiento Predial
cyriz@minvivienda.gov.co</v>
      </c>
      <c r="CP27" s="94"/>
      <c r="CQ27" s="94"/>
    </row>
    <row r="28" spans="1:95" ht="275" x14ac:dyDescent="0.25">
      <c r="A28" s="89" t="str">
        <f>Indicador_1!$L$4</f>
        <v>V-DSH-01</v>
      </c>
      <c r="B28" s="90">
        <f>Indicador_1!$D$14</f>
        <v>0</v>
      </c>
      <c r="C28" s="90" t="str">
        <f>Indicador_1!$C$6</f>
        <v xml:space="preserve">1. Ordenamiento del Territorio Alrededor del Agua y Justicia Ambiental </v>
      </c>
      <c r="D28" s="90" t="str">
        <f>Indicador_1!$G$6</f>
        <v xml:space="preserve">1.03. Fortalecer las capacidades de los ciudadanos y gobiernos locales para comprender y aplicar los instrumentos de ordenamiento territorial, el catastro multipropósito y el Sistema de Administración del Territorio (SAT). </v>
      </c>
      <c r="E28" s="90" t="str">
        <f>Indicador_1!$K$6</f>
        <v>1.03.06. Tenencia en las zonas rural, urbana y suburbana formalizada, adjudicada y regularizada</v>
      </c>
      <c r="F28" s="90" t="str">
        <f>Indicador_1!$C$7</f>
        <v>2. Soluciones habitacionales​</v>
      </c>
      <c r="G28" s="90" t="str">
        <f>Indicador_1!$C$8</f>
        <v>3. Gestión con valores para resultados</v>
      </c>
      <c r="H28" s="90" t="str">
        <f>Indicador_1!$J$8</f>
        <v>r) Servicio al Ciudadano</v>
      </c>
      <c r="I2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8" s="89"/>
      <c r="K28" s="89"/>
      <c r="L28" s="89"/>
      <c r="M28" s="89"/>
      <c r="N28" s="89">
        <f>Indicador_1!$D$14</f>
        <v>0</v>
      </c>
      <c r="O28" s="89">
        <f>Indicador_1!$D$15</f>
        <v>0</v>
      </c>
      <c r="P28" s="89"/>
      <c r="Q28" s="89" t="str">
        <f>Indicador_1!$D$16</f>
        <v>ID 69</v>
      </c>
      <c r="R28" s="89">
        <f>Indicador_1!$D$17</f>
        <v>0</v>
      </c>
      <c r="S28" s="89"/>
      <c r="T28" s="89">
        <f>Indicador_1!$D$18</f>
        <v>0</v>
      </c>
      <c r="U28" s="89"/>
      <c r="V28" s="89"/>
      <c r="W28" s="89"/>
      <c r="X28" s="89"/>
      <c r="Y28" s="89">
        <f>Indicador_1!$K$16</f>
        <v>0</v>
      </c>
      <c r="Z28" s="89">
        <f>Indicador_1!$K$15</f>
        <v>0</v>
      </c>
      <c r="AA28" s="89" t="str">
        <f>Indicador_1!$B$11</f>
        <v>3. Indicador Plan Nacional de Desarrollo-PND 2022-2026</v>
      </c>
      <c r="AB28" s="90" t="str">
        <f>Indicador_1!$B$4</f>
        <v xml:space="preserve">Predios titulados a nivel nacional </v>
      </c>
      <c r="AC28" s="90" t="str">
        <f>Indicador_1!$B$5</f>
        <v>Mide la cantidad de predios urbanos, rurales, fiscales y privados, que son saneados y/o titulados a nivel nacional, exceptuando los predios baldíos rurales competencia de la Agencia Nacional de Tierras.</v>
      </c>
      <c r="AD28" s="90" t="str">
        <f>Indicador_1!$B$28</f>
        <v>2. Producto:  
bienes o servicios que permitirán alcanzar el resultado esperado</v>
      </c>
      <c r="AE28" s="90" t="str">
        <f>Indicador_1!$B$29</f>
        <v>1. Estratégico</v>
      </c>
      <c r="AF28" s="89" t="str">
        <f>Indicador_1!$F$29</f>
        <v>Número</v>
      </c>
      <c r="AG28" s="89" t="str">
        <f>Indicador_1!$J$29</f>
        <v xml:space="preserve">Mensual </v>
      </c>
      <c r="AH28" s="89" t="str">
        <f>Indicador_1!$M$29</f>
        <v>30 días</v>
      </c>
      <c r="AI28" s="90" t="str">
        <f>Indicador_1!$H$28</f>
        <v>Acumulado:  
Mide los avances de cada periodo de manera individual, pero al finalizar la vigencia se sumarán las intervenciones de todos los meses. Las metas o avances no incluyen el valor de la línea base</v>
      </c>
      <c r="AJ28" s="90" t="str">
        <f>Indicador_1!$B$34</f>
        <v>Sumatoria de predios urbanos, rurales, fiscales y privados saneados y/o titulados a nivel nacional</v>
      </c>
      <c r="AK28" s="90" t="str">
        <f>Indicador_1!$B$35</f>
        <v xml:space="preserve"> Predios Titulados y Saneados de los Extintos ICT-Inurbe</v>
      </c>
      <c r="AL28" s="90" t="str">
        <f>Indicador_1!$H$35</f>
        <v>Ministerio de Vivienda,  Entes territoriales, Superintendencia de Notariado y Registro y demás entes públicos asocialdos al proceso de titulación</v>
      </c>
      <c r="AM28" s="90" t="str">
        <f>Indicador_1!$L$35</f>
        <v>Coordinador del Grupo de Titulación y Saneamiento Predial</v>
      </c>
      <c r="AN28" s="90" t="str">
        <f>Indicador_1!$B$36</f>
        <v>Predios Titulados y Saneados por las entidades territoriales</v>
      </c>
      <c r="AO28" s="90" t="str">
        <f>Indicador_1!$H$36</f>
        <v>Ministerio de Vivienda,  Entes territoriales, Superintendencia de Notariado y Registro y demás entes públicos asocialdos al proceso de titulación</v>
      </c>
      <c r="AP28" s="90" t="str">
        <f>Indicador_1!$L$36</f>
        <v>Coordinador del Grupo de Titulación y Saneamiento Predial</v>
      </c>
      <c r="AQ28" s="89"/>
      <c r="AR28" s="89" t="s">
        <v>326</v>
      </c>
      <c r="AS28" s="89">
        <f>Indicador_1!$B$55</f>
        <v>0</v>
      </c>
      <c r="AT28" s="90" t="str">
        <f>Indicador_1!$B$37</f>
        <v>Reporte de folio de matrícula de los predios fiscales titulados y saneados por las entidades territoriales y de los Extintos ICT-Inurbe</v>
      </c>
      <c r="AU28" s="90"/>
      <c r="AV28" s="89" t="b">
        <f>Indicador_1!$D$38</f>
        <v>1</v>
      </c>
      <c r="AW28" s="89" t="b">
        <f>Indicador_1!$D$39</f>
        <v>1</v>
      </c>
      <c r="AX28" s="89"/>
      <c r="AY28" s="89">
        <f>Indicador_1!$B$30</f>
        <v>40012</v>
      </c>
      <c r="AZ28" s="89">
        <f>Indicador_1!$B$31</f>
        <v>2026</v>
      </c>
      <c r="BA28" s="90" t="str">
        <f>Indicador_1!$K$30</f>
        <v>REPORTE DE CUMPLIMIENTO DE LA META DEL MVCT</v>
      </c>
      <c r="BB28" s="89">
        <f>Indicador_1!$D$22</f>
        <v>20000</v>
      </c>
      <c r="BC28" s="89">
        <f>Indicador_1!$F$22</f>
        <v>40100</v>
      </c>
      <c r="BD28" s="89">
        <f>Indicador_1!$D$23</f>
        <v>110000</v>
      </c>
      <c r="BE28" s="89">
        <f>Indicador_1!$F$23</f>
        <v>103968</v>
      </c>
      <c r="BF28" s="89">
        <f>Indicador_1!$D$24</f>
        <v>160000</v>
      </c>
      <c r="BG28" s="89">
        <f>Indicador_1!$F$24</f>
        <v>160005</v>
      </c>
      <c r="BH28" s="89">
        <f>Indicador_1!$D$25</f>
        <v>110000</v>
      </c>
      <c r="BI28" s="89">
        <f>Indicador_1!$F$25</f>
        <v>0</v>
      </c>
      <c r="BJ28" s="89">
        <f>Indicador_1!$D$26</f>
        <v>0</v>
      </c>
      <c r="BK28" s="89">
        <f>Indicador_1!$F$26</f>
        <v>0</v>
      </c>
      <c r="BL28" s="91">
        <f>Indicador_1!$N$33</f>
        <v>50000</v>
      </c>
      <c r="BM28" s="91">
        <f t="shared" si="0"/>
        <v>450000</v>
      </c>
      <c r="BN28" s="89" t="str">
        <f>Indicador_1!A57</f>
        <v xml:space="preserve">Programación </v>
      </c>
      <c r="BO28" s="89">
        <f>Indicador_1!$N$58</f>
        <v>0</v>
      </c>
      <c r="BP28" s="89"/>
      <c r="BQ28" s="92"/>
      <c r="BR28" s="89"/>
      <c r="BS28" s="89"/>
      <c r="BT28" s="93"/>
      <c r="BU28" s="93"/>
      <c r="BV28" s="89"/>
      <c r="BW28" s="89"/>
      <c r="BX28" s="89"/>
      <c r="BY28" s="89"/>
      <c r="BZ28" s="89"/>
      <c r="CA28" s="89"/>
      <c r="CB28" s="89"/>
      <c r="CC28" s="89">
        <f>Indicador_1!$B$64</f>
        <v>2026</v>
      </c>
      <c r="CD28" s="89">
        <f>Indicador_1!$B$65</f>
        <v>202400000000207</v>
      </c>
      <c r="CE28" s="89" t="str">
        <f>Indicador_1!$E$65</f>
        <v>Titulación, Saneamiento y Formalización de Predios</v>
      </c>
      <c r="CF28" s="89" t="str">
        <f>Indicador_1!$I$65</f>
        <v>Consolidar el proceso de la administración de los bienes inmuebles de propiedad de las entidades territoriales y nacionales, o al interior de su jurisdicción</v>
      </c>
      <c r="CG28" s="89" t="str">
        <f>Indicador_1!$I$66</f>
        <v>Apoyar la actualización de la información catastral y predial en los procesos de formalización saneamiento y titulación</v>
      </c>
      <c r="CH28" s="89"/>
      <c r="CI28" s="89">
        <f>Indicador_1!$D$64</f>
        <v>0</v>
      </c>
      <c r="CJ28" s="89" t="str">
        <f>Indicador_1!$I$64</f>
        <v xml:space="preserve">Recursos PGN </v>
      </c>
      <c r="CK28" s="89">
        <f>Indicador_1!$L$64</f>
        <v>11</v>
      </c>
      <c r="CL28" s="89" t="str">
        <f>Indicador_1!$C$69</f>
        <v xml:space="preserve">Cuál?  </v>
      </c>
      <c r="CM28" s="89"/>
      <c r="CN28" s="89" t="str">
        <f>Indicador_1!$B$73</f>
        <v>YOLANDA RUIZ GARZON</v>
      </c>
      <c r="CO28" s="89" t="str">
        <f>Indicador_1!$B$74</f>
        <v>Contratista
 Grupo de Titulación y Saneamiento Predial
cyriz@minvivienda.gov.co</v>
      </c>
      <c r="CP28" s="89"/>
      <c r="CQ28" s="89"/>
    </row>
    <row r="29" spans="1:95" ht="275" x14ac:dyDescent="0.25">
      <c r="A29" s="89" t="str">
        <f>Indicador_1!$L$4</f>
        <v>V-DSH-01</v>
      </c>
      <c r="B29" s="90">
        <f>Indicador_1!$D$14</f>
        <v>0</v>
      </c>
      <c r="C29" s="90" t="str">
        <f>Indicador_1!$C$6</f>
        <v xml:space="preserve">1. Ordenamiento del Territorio Alrededor del Agua y Justicia Ambiental </v>
      </c>
      <c r="D29" s="90" t="str">
        <f>Indicador_1!$G$6</f>
        <v xml:space="preserve">1.03. Fortalecer las capacidades de los ciudadanos y gobiernos locales para comprender y aplicar los instrumentos de ordenamiento territorial, el catastro multipropósito y el Sistema de Administración del Territorio (SAT). </v>
      </c>
      <c r="E29" s="90" t="str">
        <f>Indicador_1!$K$6</f>
        <v>1.03.06. Tenencia en las zonas rural, urbana y suburbana formalizada, adjudicada y regularizada</v>
      </c>
      <c r="F29" s="90" t="str">
        <f>Indicador_1!$C$7</f>
        <v>2. Soluciones habitacionales​</v>
      </c>
      <c r="G29" s="90" t="str">
        <f>Indicador_1!$C$8</f>
        <v>3. Gestión con valores para resultados</v>
      </c>
      <c r="H29" s="90" t="str">
        <f>Indicador_1!$J$8</f>
        <v>r) Servicio al Ciudadano</v>
      </c>
      <c r="I2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9" s="89"/>
      <c r="K29" s="89"/>
      <c r="L29" s="89"/>
      <c r="M29" s="89"/>
      <c r="N29" s="89">
        <f>Indicador_1!$D$14</f>
        <v>0</v>
      </c>
      <c r="O29" s="89">
        <f>Indicador_1!$D$15</f>
        <v>0</v>
      </c>
      <c r="P29" s="89"/>
      <c r="Q29" s="89" t="str">
        <f>Indicador_1!$D$16</f>
        <v>ID 69</v>
      </c>
      <c r="R29" s="89">
        <f>Indicador_1!$D$17</f>
        <v>0</v>
      </c>
      <c r="S29" s="89"/>
      <c r="T29" s="89">
        <f>Indicador_1!$D$18</f>
        <v>0</v>
      </c>
      <c r="U29" s="89"/>
      <c r="V29" s="89"/>
      <c r="W29" s="89"/>
      <c r="X29" s="89"/>
      <c r="Y29" s="89">
        <f>Indicador_1!$K$16</f>
        <v>0</v>
      </c>
      <c r="Z29" s="89">
        <f>Indicador_1!$K$15</f>
        <v>0</v>
      </c>
      <c r="AA29" s="89" t="str">
        <f>Indicador_1!$B$11</f>
        <v>3. Indicador Plan Nacional de Desarrollo-PND 2022-2026</v>
      </c>
      <c r="AB29" s="90" t="str">
        <f>Indicador_1!$B$4</f>
        <v xml:space="preserve">Predios titulados a nivel nacional </v>
      </c>
      <c r="AC29" s="90" t="str">
        <f>Indicador_1!$B$5</f>
        <v>Mide la cantidad de predios urbanos, rurales, fiscales y privados, que son saneados y/o titulados a nivel nacional, exceptuando los predios baldíos rurales competencia de la Agencia Nacional de Tierras.</v>
      </c>
      <c r="AD29" s="90" t="str">
        <f>Indicador_1!$B$28</f>
        <v>2. Producto:  
bienes o servicios que permitirán alcanzar el resultado esperado</v>
      </c>
      <c r="AE29" s="90" t="str">
        <f>Indicador_1!$B$29</f>
        <v>1. Estratégico</v>
      </c>
      <c r="AF29" s="89" t="str">
        <f>Indicador_1!$F$29</f>
        <v>Número</v>
      </c>
      <c r="AG29" s="89" t="str">
        <f>Indicador_1!$J$29</f>
        <v xml:space="preserve">Mensual </v>
      </c>
      <c r="AH29" s="89" t="str">
        <f>Indicador_1!$M$29</f>
        <v>30 días</v>
      </c>
      <c r="AI29" s="90" t="str">
        <f>Indicador_1!$H$28</f>
        <v>Acumulado:  
Mide los avances de cada periodo de manera individual, pero al finalizar la vigencia se sumarán las intervenciones de todos los meses. Las metas o avances no incluyen el valor de la línea base</v>
      </c>
      <c r="AJ29" s="90" t="str">
        <f>Indicador_1!$B$34</f>
        <v>Sumatoria de predios urbanos, rurales, fiscales y privados saneados y/o titulados a nivel nacional</v>
      </c>
      <c r="AK29" s="90" t="str">
        <f>Indicador_1!$B$35</f>
        <v xml:space="preserve"> Predios Titulados y Saneados de los Extintos ICT-Inurbe</v>
      </c>
      <c r="AL29" s="90" t="str">
        <f>Indicador_1!$H$35</f>
        <v>Ministerio de Vivienda,  Entes territoriales, Superintendencia de Notariado y Registro y demás entes públicos asocialdos al proceso de titulación</v>
      </c>
      <c r="AM29" s="90" t="str">
        <f>Indicador_1!$L$35</f>
        <v>Coordinador del Grupo de Titulación y Saneamiento Predial</v>
      </c>
      <c r="AN29" s="90" t="str">
        <f>Indicador_1!$B$36</f>
        <v>Predios Titulados y Saneados por las entidades territoriales</v>
      </c>
      <c r="AO29" s="90" t="str">
        <f>Indicador_1!$H$36</f>
        <v>Ministerio de Vivienda,  Entes territoriales, Superintendencia de Notariado y Registro y demás entes públicos asocialdos al proceso de titulación</v>
      </c>
      <c r="AP29" s="90" t="str">
        <f>Indicador_1!$L$36</f>
        <v>Coordinador del Grupo de Titulación y Saneamiento Predial</v>
      </c>
      <c r="AQ29" s="94"/>
      <c r="AR29" s="94" t="s">
        <v>326</v>
      </c>
      <c r="AS29" s="94">
        <f>Indicador_1!$B$55</f>
        <v>0</v>
      </c>
      <c r="AT29" s="90" t="str">
        <f>Indicador_1!$B$37</f>
        <v>Reporte de folio de matrícula de los predios fiscales titulados y saneados por las entidades territoriales y de los Extintos ICT-Inurbe</v>
      </c>
      <c r="AU29" s="90"/>
      <c r="AV29" s="89" t="b">
        <f>Indicador_1!$D$38</f>
        <v>1</v>
      </c>
      <c r="AW29" s="89" t="b">
        <f>Indicador_1!$D$39</f>
        <v>1</v>
      </c>
      <c r="AX29" s="94"/>
      <c r="AY29" s="89">
        <f>Indicador_1!$B$30</f>
        <v>40012</v>
      </c>
      <c r="AZ29" s="89">
        <f>Indicador_1!$B$31</f>
        <v>2026</v>
      </c>
      <c r="BA29" s="90" t="str">
        <f>Indicador_1!$K$30</f>
        <v>REPORTE DE CUMPLIMIENTO DE LA META DEL MVCT</v>
      </c>
      <c r="BB29" s="89">
        <f>Indicador_1!$D$22</f>
        <v>20000</v>
      </c>
      <c r="BC29" s="89">
        <f>Indicador_1!$F$22</f>
        <v>40100</v>
      </c>
      <c r="BD29" s="89">
        <f>Indicador_1!$D$23</f>
        <v>110000</v>
      </c>
      <c r="BE29" s="89">
        <f>Indicador_1!$F$23</f>
        <v>103968</v>
      </c>
      <c r="BF29" s="89">
        <f>Indicador_1!$D$24</f>
        <v>160000</v>
      </c>
      <c r="BG29" s="89">
        <f>Indicador_1!$F$24</f>
        <v>160005</v>
      </c>
      <c r="BH29" s="89">
        <f>Indicador_1!$D$25</f>
        <v>110000</v>
      </c>
      <c r="BI29" s="89">
        <f>Indicador_1!$F$25</f>
        <v>0</v>
      </c>
      <c r="BJ29" s="89">
        <f>Indicador_1!$D$26</f>
        <v>0</v>
      </c>
      <c r="BK29" s="89">
        <f>Indicador_1!$F$26</f>
        <v>0</v>
      </c>
      <c r="BL29" s="91">
        <f>Indicador_1!$N$33</f>
        <v>50000</v>
      </c>
      <c r="BM29" s="91">
        <f t="shared" si="0"/>
        <v>450000</v>
      </c>
      <c r="BN29" s="94" t="str">
        <f>Indicador_1!B57</f>
        <v>Ene</v>
      </c>
      <c r="BO29" s="94">
        <f>Indicador_1!$B$58</f>
        <v>0</v>
      </c>
      <c r="BP29" s="94"/>
      <c r="BQ29" s="96"/>
      <c r="BR29" s="94"/>
      <c r="BS29" s="94"/>
      <c r="BT29" s="97"/>
      <c r="BU29" s="97"/>
      <c r="BV29" s="94"/>
      <c r="BW29" s="94"/>
      <c r="BX29" s="94"/>
      <c r="BY29" s="94"/>
      <c r="BZ29" s="94"/>
      <c r="CA29" s="94"/>
      <c r="CB29" s="94"/>
      <c r="CC29" s="89">
        <f>Indicador_1!$B$64</f>
        <v>2026</v>
      </c>
      <c r="CD29" s="89">
        <f>Indicador_1!$B$65</f>
        <v>202400000000207</v>
      </c>
      <c r="CE29" s="89" t="str">
        <f>Indicador_1!$E$65</f>
        <v>Titulación, Saneamiento y Formalización de Predios</v>
      </c>
      <c r="CF29" s="89" t="str">
        <f>Indicador_1!$I$65</f>
        <v>Consolidar el proceso de la administración de los bienes inmuebles de propiedad de las entidades territoriales y nacionales, o al interior de su jurisdicción</v>
      </c>
      <c r="CG29" s="89" t="str">
        <f>Indicador_1!$I$66</f>
        <v>Apoyar la actualización de la información catastral y predial en los procesos de formalización saneamiento y titulación</v>
      </c>
      <c r="CH29" s="89"/>
      <c r="CI29" s="89">
        <f>Indicador_1!$D$64</f>
        <v>0</v>
      </c>
      <c r="CJ29" s="89" t="str">
        <f>Indicador_1!$I$64</f>
        <v xml:space="preserve">Recursos PGN </v>
      </c>
      <c r="CK29" s="89">
        <f>Indicador_1!$L$64</f>
        <v>11</v>
      </c>
      <c r="CL29" s="89" t="str">
        <f>Indicador_1!$C$69</f>
        <v xml:space="preserve">Cuál?  </v>
      </c>
      <c r="CM29" s="89"/>
      <c r="CN29" s="89" t="str">
        <f>Indicador_1!$B$73</f>
        <v>YOLANDA RUIZ GARZON</v>
      </c>
      <c r="CO29" s="89" t="str">
        <f>Indicador_1!$B$74</f>
        <v>Contratista
 Grupo de Titulación y Saneamiento Predial
cyriz@minvivienda.gov.co</v>
      </c>
      <c r="CP29" s="94"/>
      <c r="CQ29" s="94"/>
    </row>
    <row r="30" spans="1:95" ht="275" x14ac:dyDescent="0.25">
      <c r="A30" s="89" t="str">
        <f>Indicador_1!$L$4</f>
        <v>V-DSH-01</v>
      </c>
      <c r="B30" s="90">
        <f>Indicador_1!$D$14</f>
        <v>0</v>
      </c>
      <c r="C30" s="90" t="str">
        <f>Indicador_1!$C$6</f>
        <v xml:space="preserve">1. Ordenamiento del Territorio Alrededor del Agua y Justicia Ambiental </v>
      </c>
      <c r="D30" s="90" t="str">
        <f>Indicador_1!$G$6</f>
        <v xml:space="preserve">1.03. Fortalecer las capacidades de los ciudadanos y gobiernos locales para comprender y aplicar los instrumentos de ordenamiento territorial, el catastro multipropósito y el Sistema de Administración del Territorio (SAT). </v>
      </c>
      <c r="E30" s="90" t="str">
        <f>Indicador_1!$K$6</f>
        <v>1.03.06. Tenencia en las zonas rural, urbana y suburbana formalizada, adjudicada y regularizada</v>
      </c>
      <c r="F30" s="90" t="str">
        <f>Indicador_1!$C$7</f>
        <v>2. Soluciones habitacionales​</v>
      </c>
      <c r="G30" s="90" t="str">
        <f>Indicador_1!$C$8</f>
        <v>3. Gestión con valores para resultados</v>
      </c>
      <c r="H30" s="90" t="str">
        <f>Indicador_1!$J$8</f>
        <v>r) Servicio al Ciudadano</v>
      </c>
      <c r="I3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0" s="89"/>
      <c r="K30" s="89"/>
      <c r="L30" s="89"/>
      <c r="M30" s="89"/>
      <c r="N30" s="89">
        <f>Indicador_1!$D$14</f>
        <v>0</v>
      </c>
      <c r="O30" s="89">
        <f>Indicador_1!$D$15</f>
        <v>0</v>
      </c>
      <c r="P30" s="89"/>
      <c r="Q30" s="89" t="str">
        <f>Indicador_1!$D$16</f>
        <v>ID 69</v>
      </c>
      <c r="R30" s="89">
        <f>Indicador_1!$D$17</f>
        <v>0</v>
      </c>
      <c r="S30" s="89"/>
      <c r="T30" s="89">
        <f>Indicador_1!$D$18</f>
        <v>0</v>
      </c>
      <c r="U30" s="89"/>
      <c r="V30" s="89"/>
      <c r="W30" s="89"/>
      <c r="X30" s="89"/>
      <c r="Y30" s="89">
        <f>Indicador_1!$K$16</f>
        <v>0</v>
      </c>
      <c r="Z30" s="89">
        <f>Indicador_1!$K$15</f>
        <v>0</v>
      </c>
      <c r="AA30" s="89" t="str">
        <f>Indicador_1!$B$11</f>
        <v>3. Indicador Plan Nacional de Desarrollo-PND 2022-2026</v>
      </c>
      <c r="AB30" s="90" t="str">
        <f>Indicador_1!$B$4</f>
        <v xml:space="preserve">Predios titulados a nivel nacional </v>
      </c>
      <c r="AC30" s="90" t="str">
        <f>Indicador_1!$B$5</f>
        <v>Mide la cantidad de predios urbanos, rurales, fiscales y privados, que son saneados y/o titulados a nivel nacional, exceptuando los predios baldíos rurales competencia de la Agencia Nacional de Tierras.</v>
      </c>
      <c r="AD30" s="90" t="str">
        <f>Indicador_1!$B$28</f>
        <v>2. Producto:  
bienes o servicios que permitirán alcanzar el resultado esperado</v>
      </c>
      <c r="AE30" s="90" t="str">
        <f>Indicador_1!$B$29</f>
        <v>1. Estratégico</v>
      </c>
      <c r="AF30" s="89" t="str">
        <f>Indicador_1!$F$29</f>
        <v>Número</v>
      </c>
      <c r="AG30" s="89" t="str">
        <f>Indicador_1!$J$29</f>
        <v xml:space="preserve">Mensual </v>
      </c>
      <c r="AH30" s="89" t="str">
        <f>Indicador_1!$M$29</f>
        <v>30 días</v>
      </c>
      <c r="AI30" s="90" t="str">
        <f>Indicador_1!$H$28</f>
        <v>Acumulado:  
Mide los avances de cada periodo de manera individual, pero al finalizar la vigencia se sumarán las intervenciones de todos los meses. Las metas o avances no incluyen el valor de la línea base</v>
      </c>
      <c r="AJ30" s="90" t="str">
        <f>Indicador_1!$B$34</f>
        <v>Sumatoria de predios urbanos, rurales, fiscales y privados saneados y/o titulados a nivel nacional</v>
      </c>
      <c r="AK30" s="90" t="str">
        <f>Indicador_1!$B$35</f>
        <v xml:space="preserve"> Predios Titulados y Saneados de los Extintos ICT-Inurbe</v>
      </c>
      <c r="AL30" s="90" t="str">
        <f>Indicador_1!$H$35</f>
        <v>Ministerio de Vivienda,  Entes territoriales, Superintendencia de Notariado y Registro y demás entes públicos asocialdos al proceso de titulación</v>
      </c>
      <c r="AM30" s="90" t="str">
        <f>Indicador_1!$L$35</f>
        <v>Coordinador del Grupo de Titulación y Saneamiento Predial</v>
      </c>
      <c r="AN30" s="90" t="str">
        <f>Indicador_1!$B$36</f>
        <v>Predios Titulados y Saneados por las entidades territoriales</v>
      </c>
      <c r="AO30" s="90" t="str">
        <f>Indicador_1!$H$36</f>
        <v>Ministerio de Vivienda,  Entes territoriales, Superintendencia de Notariado y Registro y demás entes públicos asocialdos al proceso de titulación</v>
      </c>
      <c r="AP30" s="90" t="str">
        <f>Indicador_1!$L$36</f>
        <v>Coordinador del Grupo de Titulación y Saneamiento Predial</v>
      </c>
      <c r="AQ30" s="94"/>
      <c r="AR30" s="94" t="s">
        <v>326</v>
      </c>
      <c r="AS30" s="94">
        <f>Indicador_1!$B$55</f>
        <v>0</v>
      </c>
      <c r="AT30" s="90" t="str">
        <f>Indicador_1!$B$37</f>
        <v>Reporte de folio de matrícula de los predios fiscales titulados y saneados por las entidades territoriales y de los Extintos ICT-Inurbe</v>
      </c>
      <c r="AU30" s="90"/>
      <c r="AV30" s="89" t="b">
        <f>Indicador_1!$D$38</f>
        <v>1</v>
      </c>
      <c r="AW30" s="89" t="b">
        <f>Indicador_1!$D$39</f>
        <v>1</v>
      </c>
      <c r="AX30" s="94"/>
      <c r="AY30" s="89">
        <f>Indicador_1!$B$30</f>
        <v>40012</v>
      </c>
      <c r="AZ30" s="89">
        <f>Indicador_1!$B$31</f>
        <v>2026</v>
      </c>
      <c r="BA30" s="90" t="str">
        <f>Indicador_1!$K$30</f>
        <v>REPORTE DE CUMPLIMIENTO DE LA META DEL MVCT</v>
      </c>
      <c r="BB30" s="89">
        <f>Indicador_1!$D$22</f>
        <v>20000</v>
      </c>
      <c r="BC30" s="89">
        <f>Indicador_1!$F$22</f>
        <v>40100</v>
      </c>
      <c r="BD30" s="89">
        <f>Indicador_1!$D$23</f>
        <v>110000</v>
      </c>
      <c r="BE30" s="89">
        <f>Indicador_1!$F$23</f>
        <v>103968</v>
      </c>
      <c r="BF30" s="89">
        <f>Indicador_1!$D$24</f>
        <v>160000</v>
      </c>
      <c r="BG30" s="89">
        <f>Indicador_1!$F$24</f>
        <v>160005</v>
      </c>
      <c r="BH30" s="89">
        <f>Indicador_1!$D$25</f>
        <v>110000</v>
      </c>
      <c r="BI30" s="89">
        <f>Indicador_1!$F$25</f>
        <v>0</v>
      </c>
      <c r="BJ30" s="89">
        <f>Indicador_1!$D$26</f>
        <v>0</v>
      </c>
      <c r="BK30" s="89">
        <f>Indicador_1!$F$26</f>
        <v>0</v>
      </c>
      <c r="BL30" s="91">
        <f>Indicador_1!$N$33</f>
        <v>50000</v>
      </c>
      <c r="BM30" s="91">
        <f t="shared" si="0"/>
        <v>450000</v>
      </c>
      <c r="BN30" s="94" t="str">
        <f>Indicador_1!C57</f>
        <v>Feb</v>
      </c>
      <c r="BO30" s="94">
        <f>Indicador_1!$C$58</f>
        <v>0</v>
      </c>
      <c r="BP30" s="94"/>
      <c r="BQ30" s="96"/>
      <c r="BR30" s="94"/>
      <c r="BS30" s="94"/>
      <c r="BT30" s="97"/>
      <c r="BU30" s="97"/>
      <c r="BV30" s="94"/>
      <c r="BW30" s="94"/>
      <c r="BX30" s="94"/>
      <c r="BY30" s="94"/>
      <c r="BZ30" s="94"/>
      <c r="CA30" s="94"/>
      <c r="CB30" s="94"/>
      <c r="CC30" s="89">
        <f>Indicador_1!$B$64</f>
        <v>2026</v>
      </c>
      <c r="CD30" s="89">
        <f>Indicador_1!$B$65</f>
        <v>202400000000207</v>
      </c>
      <c r="CE30" s="89" t="str">
        <f>Indicador_1!$E$65</f>
        <v>Titulación, Saneamiento y Formalización de Predios</v>
      </c>
      <c r="CF30" s="89" t="str">
        <f>Indicador_1!$I$65</f>
        <v>Consolidar el proceso de la administración de los bienes inmuebles de propiedad de las entidades territoriales y nacionales, o al interior de su jurisdicción</v>
      </c>
      <c r="CG30" s="89" t="str">
        <f>Indicador_1!$I$66</f>
        <v>Apoyar la actualización de la información catastral y predial en los procesos de formalización saneamiento y titulación</v>
      </c>
      <c r="CH30" s="89"/>
      <c r="CI30" s="89">
        <f>Indicador_1!$D$64</f>
        <v>0</v>
      </c>
      <c r="CJ30" s="89" t="str">
        <f>Indicador_1!$I$64</f>
        <v xml:space="preserve">Recursos PGN </v>
      </c>
      <c r="CK30" s="89">
        <f>Indicador_1!$L$64</f>
        <v>11</v>
      </c>
      <c r="CL30" s="89" t="str">
        <f>Indicador_1!$C$69</f>
        <v xml:space="preserve">Cuál?  </v>
      </c>
      <c r="CM30" s="89"/>
      <c r="CN30" s="89" t="str">
        <f>Indicador_1!$B$73</f>
        <v>YOLANDA RUIZ GARZON</v>
      </c>
      <c r="CO30" s="89" t="str">
        <f>Indicador_1!$B$74</f>
        <v>Contratista
 Grupo de Titulación y Saneamiento Predial
cyriz@minvivienda.gov.co</v>
      </c>
      <c r="CP30" s="94"/>
      <c r="CQ30" s="94"/>
    </row>
    <row r="31" spans="1:95" ht="275" x14ac:dyDescent="0.25">
      <c r="A31" s="89" t="str">
        <f>Indicador_1!$L$4</f>
        <v>V-DSH-01</v>
      </c>
      <c r="B31" s="90">
        <f>Indicador_1!$D$14</f>
        <v>0</v>
      </c>
      <c r="C31" s="90" t="str">
        <f>Indicador_1!$C$6</f>
        <v xml:space="preserve">1. Ordenamiento del Territorio Alrededor del Agua y Justicia Ambiental </v>
      </c>
      <c r="D31" s="90" t="str">
        <f>Indicador_1!$G$6</f>
        <v xml:space="preserve">1.03. Fortalecer las capacidades de los ciudadanos y gobiernos locales para comprender y aplicar los instrumentos de ordenamiento territorial, el catastro multipropósito y el Sistema de Administración del Territorio (SAT). </v>
      </c>
      <c r="E31" s="90" t="str">
        <f>Indicador_1!$K$6</f>
        <v>1.03.06. Tenencia en las zonas rural, urbana y suburbana formalizada, adjudicada y regularizada</v>
      </c>
      <c r="F31" s="90" t="str">
        <f>Indicador_1!$C$7</f>
        <v>2. Soluciones habitacionales​</v>
      </c>
      <c r="G31" s="90" t="str">
        <f>Indicador_1!$C$8</f>
        <v>3. Gestión con valores para resultados</v>
      </c>
      <c r="H31" s="90" t="str">
        <f>Indicador_1!$J$8</f>
        <v>r) Servicio al Ciudadano</v>
      </c>
      <c r="I3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1" s="89"/>
      <c r="K31" s="89"/>
      <c r="L31" s="89"/>
      <c r="M31" s="89"/>
      <c r="N31" s="89">
        <f>Indicador_1!$D$14</f>
        <v>0</v>
      </c>
      <c r="O31" s="89">
        <f>Indicador_1!$D$15</f>
        <v>0</v>
      </c>
      <c r="P31" s="89"/>
      <c r="Q31" s="89" t="str">
        <f>Indicador_1!$D$16</f>
        <v>ID 69</v>
      </c>
      <c r="R31" s="89">
        <f>Indicador_1!$D$17</f>
        <v>0</v>
      </c>
      <c r="S31" s="89"/>
      <c r="T31" s="89">
        <f>Indicador_1!$D$18</f>
        <v>0</v>
      </c>
      <c r="U31" s="89"/>
      <c r="V31" s="89"/>
      <c r="W31" s="89"/>
      <c r="X31" s="89"/>
      <c r="Y31" s="89">
        <f>Indicador_1!$K$16</f>
        <v>0</v>
      </c>
      <c r="Z31" s="89">
        <f>Indicador_1!$K$15</f>
        <v>0</v>
      </c>
      <c r="AA31" s="89" t="str">
        <f>Indicador_1!$B$11</f>
        <v>3. Indicador Plan Nacional de Desarrollo-PND 2022-2026</v>
      </c>
      <c r="AB31" s="90" t="str">
        <f>Indicador_1!$B$4</f>
        <v xml:space="preserve">Predios titulados a nivel nacional </v>
      </c>
      <c r="AC31" s="90" t="str">
        <f>Indicador_1!$B$5</f>
        <v>Mide la cantidad de predios urbanos, rurales, fiscales y privados, que son saneados y/o titulados a nivel nacional, exceptuando los predios baldíos rurales competencia de la Agencia Nacional de Tierras.</v>
      </c>
      <c r="AD31" s="90" t="str">
        <f>Indicador_1!$B$28</f>
        <v>2. Producto:  
bienes o servicios que permitirán alcanzar el resultado esperado</v>
      </c>
      <c r="AE31" s="90" t="str">
        <f>Indicador_1!$B$29</f>
        <v>1. Estratégico</v>
      </c>
      <c r="AF31" s="89" t="str">
        <f>Indicador_1!$F$29</f>
        <v>Número</v>
      </c>
      <c r="AG31" s="89" t="str">
        <f>Indicador_1!$J$29</f>
        <v xml:space="preserve">Mensual </v>
      </c>
      <c r="AH31" s="89" t="str">
        <f>Indicador_1!$M$29</f>
        <v>30 días</v>
      </c>
      <c r="AI31" s="90" t="str">
        <f>Indicador_1!$H$28</f>
        <v>Acumulado:  
Mide los avances de cada periodo de manera individual, pero al finalizar la vigencia se sumarán las intervenciones de todos los meses. Las metas o avances no incluyen el valor de la línea base</v>
      </c>
      <c r="AJ31" s="90" t="str">
        <f>Indicador_1!$B$34</f>
        <v>Sumatoria de predios urbanos, rurales, fiscales y privados saneados y/o titulados a nivel nacional</v>
      </c>
      <c r="AK31" s="90" t="str">
        <f>Indicador_1!$B$35</f>
        <v xml:space="preserve"> Predios Titulados y Saneados de los Extintos ICT-Inurbe</v>
      </c>
      <c r="AL31" s="90" t="str">
        <f>Indicador_1!$H$35</f>
        <v>Ministerio de Vivienda,  Entes territoriales, Superintendencia de Notariado y Registro y demás entes públicos asocialdos al proceso de titulación</v>
      </c>
      <c r="AM31" s="90" t="str">
        <f>Indicador_1!$L$35</f>
        <v>Coordinador del Grupo de Titulación y Saneamiento Predial</v>
      </c>
      <c r="AN31" s="90" t="str">
        <f>Indicador_1!$B$36</f>
        <v>Predios Titulados y Saneados por las entidades territoriales</v>
      </c>
      <c r="AO31" s="90" t="str">
        <f>Indicador_1!$H$36</f>
        <v>Ministerio de Vivienda,  Entes territoriales, Superintendencia de Notariado y Registro y demás entes públicos asocialdos al proceso de titulación</v>
      </c>
      <c r="AP31" s="90" t="str">
        <f>Indicador_1!$L$36</f>
        <v>Coordinador del Grupo de Titulación y Saneamiento Predial</v>
      </c>
      <c r="AQ31" s="94"/>
      <c r="AR31" s="94" t="s">
        <v>326</v>
      </c>
      <c r="AS31" s="94">
        <f>Indicador_1!$B$55</f>
        <v>0</v>
      </c>
      <c r="AT31" s="90" t="str">
        <f>Indicador_1!$B$37</f>
        <v>Reporte de folio de matrícula de los predios fiscales titulados y saneados por las entidades territoriales y de los Extintos ICT-Inurbe</v>
      </c>
      <c r="AU31" s="90"/>
      <c r="AV31" s="89" t="b">
        <f>Indicador_1!$D$38</f>
        <v>1</v>
      </c>
      <c r="AW31" s="89" t="b">
        <f>Indicador_1!$D$39</f>
        <v>1</v>
      </c>
      <c r="AX31" s="94"/>
      <c r="AY31" s="89">
        <f>Indicador_1!$B$30</f>
        <v>40012</v>
      </c>
      <c r="AZ31" s="89">
        <f>Indicador_1!$B$31</f>
        <v>2026</v>
      </c>
      <c r="BA31" s="90" t="str">
        <f>Indicador_1!$K$30</f>
        <v>REPORTE DE CUMPLIMIENTO DE LA META DEL MVCT</v>
      </c>
      <c r="BB31" s="89">
        <f>Indicador_1!$D$22</f>
        <v>20000</v>
      </c>
      <c r="BC31" s="89">
        <f>Indicador_1!$F$22</f>
        <v>40100</v>
      </c>
      <c r="BD31" s="89">
        <f>Indicador_1!$D$23</f>
        <v>110000</v>
      </c>
      <c r="BE31" s="89">
        <f>Indicador_1!$F$23</f>
        <v>103968</v>
      </c>
      <c r="BF31" s="89">
        <f>Indicador_1!$D$24</f>
        <v>160000</v>
      </c>
      <c r="BG31" s="89">
        <f>Indicador_1!$F$24</f>
        <v>160005</v>
      </c>
      <c r="BH31" s="89">
        <f>Indicador_1!$D$25</f>
        <v>110000</v>
      </c>
      <c r="BI31" s="89">
        <f>Indicador_1!$F$25</f>
        <v>0</v>
      </c>
      <c r="BJ31" s="89">
        <f>Indicador_1!$D$26</f>
        <v>0</v>
      </c>
      <c r="BK31" s="89">
        <f>Indicador_1!$F$26</f>
        <v>0</v>
      </c>
      <c r="BL31" s="91">
        <f>Indicador_1!$N$33</f>
        <v>50000</v>
      </c>
      <c r="BM31" s="91">
        <f t="shared" si="0"/>
        <v>450000</v>
      </c>
      <c r="BN31" s="94" t="str">
        <f>Indicador_1!D57</f>
        <v>Mar</v>
      </c>
      <c r="BO31" s="94">
        <f>Indicador_1!$D$58</f>
        <v>0</v>
      </c>
      <c r="BP31" s="94"/>
      <c r="BQ31" s="96"/>
      <c r="BR31" s="94"/>
      <c r="BS31" s="94"/>
      <c r="BT31" s="97"/>
      <c r="BU31" s="97"/>
      <c r="BV31" s="94"/>
      <c r="BW31" s="94"/>
      <c r="BX31" s="94"/>
      <c r="BY31" s="94"/>
      <c r="BZ31" s="94"/>
      <c r="CA31" s="94"/>
      <c r="CB31" s="94"/>
      <c r="CC31" s="89">
        <f>Indicador_1!$B$64</f>
        <v>2026</v>
      </c>
      <c r="CD31" s="89">
        <f>Indicador_1!$B$65</f>
        <v>202400000000207</v>
      </c>
      <c r="CE31" s="89" t="str">
        <f>Indicador_1!$E$65</f>
        <v>Titulación, Saneamiento y Formalización de Predios</v>
      </c>
      <c r="CF31" s="89" t="str">
        <f>Indicador_1!$I$65</f>
        <v>Consolidar el proceso de la administración de los bienes inmuebles de propiedad de las entidades territoriales y nacionales, o al interior de su jurisdicción</v>
      </c>
      <c r="CG31" s="89" t="str">
        <f>Indicador_1!$I$66</f>
        <v>Apoyar la actualización de la información catastral y predial en los procesos de formalización saneamiento y titulación</v>
      </c>
      <c r="CH31" s="89"/>
      <c r="CI31" s="89">
        <f>Indicador_1!$D$64</f>
        <v>0</v>
      </c>
      <c r="CJ31" s="89" t="str">
        <f>Indicador_1!$I$64</f>
        <v xml:space="preserve">Recursos PGN </v>
      </c>
      <c r="CK31" s="89">
        <f>Indicador_1!$L$64</f>
        <v>11</v>
      </c>
      <c r="CL31" s="89" t="str">
        <f>Indicador_1!$C$69</f>
        <v xml:space="preserve">Cuál?  </v>
      </c>
      <c r="CM31" s="89"/>
      <c r="CN31" s="89" t="str">
        <f>Indicador_1!$B$73</f>
        <v>YOLANDA RUIZ GARZON</v>
      </c>
      <c r="CO31" s="89" t="str">
        <f>Indicador_1!$B$74</f>
        <v>Contratista
 Grupo de Titulación y Saneamiento Predial
cyriz@minvivienda.gov.co</v>
      </c>
      <c r="CP31" s="94"/>
      <c r="CQ31" s="94"/>
    </row>
    <row r="32" spans="1:95" ht="275" x14ac:dyDescent="0.25">
      <c r="A32" s="89" t="str">
        <f>Indicador_1!$L$4</f>
        <v>V-DSH-01</v>
      </c>
      <c r="B32" s="90">
        <f>Indicador_1!$D$14</f>
        <v>0</v>
      </c>
      <c r="C32" s="90" t="str">
        <f>Indicador_1!$C$6</f>
        <v xml:space="preserve">1. Ordenamiento del Territorio Alrededor del Agua y Justicia Ambiental </v>
      </c>
      <c r="D32" s="90" t="str">
        <f>Indicador_1!$G$6</f>
        <v xml:space="preserve">1.03. Fortalecer las capacidades de los ciudadanos y gobiernos locales para comprender y aplicar los instrumentos de ordenamiento territorial, el catastro multipropósito y el Sistema de Administración del Territorio (SAT). </v>
      </c>
      <c r="E32" s="90" t="str">
        <f>Indicador_1!$K$6</f>
        <v>1.03.06. Tenencia en las zonas rural, urbana y suburbana formalizada, adjudicada y regularizada</v>
      </c>
      <c r="F32" s="90" t="str">
        <f>Indicador_1!$C$7</f>
        <v>2. Soluciones habitacionales​</v>
      </c>
      <c r="G32" s="90" t="str">
        <f>Indicador_1!$C$8</f>
        <v>3. Gestión con valores para resultados</v>
      </c>
      <c r="H32" s="90" t="str">
        <f>Indicador_1!$J$8</f>
        <v>r) Servicio al Ciudadano</v>
      </c>
      <c r="I3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2" s="89"/>
      <c r="K32" s="89"/>
      <c r="L32" s="89"/>
      <c r="M32" s="89"/>
      <c r="N32" s="89">
        <f>Indicador_1!$D$14</f>
        <v>0</v>
      </c>
      <c r="O32" s="89">
        <f>Indicador_1!$D$15</f>
        <v>0</v>
      </c>
      <c r="P32" s="89"/>
      <c r="Q32" s="89" t="str">
        <f>Indicador_1!$D$16</f>
        <v>ID 69</v>
      </c>
      <c r="R32" s="89">
        <f>Indicador_1!$D$17</f>
        <v>0</v>
      </c>
      <c r="S32" s="89"/>
      <c r="T32" s="89">
        <f>Indicador_1!$D$18</f>
        <v>0</v>
      </c>
      <c r="U32" s="89"/>
      <c r="V32" s="89"/>
      <c r="W32" s="89"/>
      <c r="X32" s="89"/>
      <c r="Y32" s="89">
        <f>Indicador_1!$K$16</f>
        <v>0</v>
      </c>
      <c r="Z32" s="89">
        <f>Indicador_1!$K$15</f>
        <v>0</v>
      </c>
      <c r="AA32" s="89" t="str">
        <f>Indicador_1!$B$11</f>
        <v>3. Indicador Plan Nacional de Desarrollo-PND 2022-2026</v>
      </c>
      <c r="AB32" s="90" t="str">
        <f>Indicador_1!$B$4</f>
        <v xml:space="preserve">Predios titulados a nivel nacional </v>
      </c>
      <c r="AC32" s="90" t="str">
        <f>Indicador_1!$B$5</f>
        <v>Mide la cantidad de predios urbanos, rurales, fiscales y privados, que son saneados y/o titulados a nivel nacional, exceptuando los predios baldíos rurales competencia de la Agencia Nacional de Tierras.</v>
      </c>
      <c r="AD32" s="90" t="str">
        <f>Indicador_1!$B$28</f>
        <v>2. Producto:  
bienes o servicios que permitirán alcanzar el resultado esperado</v>
      </c>
      <c r="AE32" s="90" t="str">
        <f>Indicador_1!$B$29</f>
        <v>1. Estratégico</v>
      </c>
      <c r="AF32" s="89" t="str">
        <f>Indicador_1!$F$29</f>
        <v>Número</v>
      </c>
      <c r="AG32" s="89" t="str">
        <f>Indicador_1!$J$29</f>
        <v xml:space="preserve">Mensual </v>
      </c>
      <c r="AH32" s="89" t="str">
        <f>Indicador_1!$M$29</f>
        <v>30 días</v>
      </c>
      <c r="AI32" s="90" t="str">
        <f>Indicador_1!$H$28</f>
        <v>Acumulado:  
Mide los avances de cada periodo de manera individual, pero al finalizar la vigencia se sumarán las intervenciones de todos los meses. Las metas o avances no incluyen el valor de la línea base</v>
      </c>
      <c r="AJ32" s="90" t="str">
        <f>Indicador_1!$B$34</f>
        <v>Sumatoria de predios urbanos, rurales, fiscales y privados saneados y/o titulados a nivel nacional</v>
      </c>
      <c r="AK32" s="90" t="str">
        <f>Indicador_1!$B$35</f>
        <v xml:space="preserve"> Predios Titulados y Saneados de los Extintos ICT-Inurbe</v>
      </c>
      <c r="AL32" s="90" t="str">
        <f>Indicador_1!$H$35</f>
        <v>Ministerio de Vivienda,  Entes territoriales, Superintendencia de Notariado y Registro y demás entes públicos asocialdos al proceso de titulación</v>
      </c>
      <c r="AM32" s="90" t="str">
        <f>Indicador_1!$L$35</f>
        <v>Coordinador del Grupo de Titulación y Saneamiento Predial</v>
      </c>
      <c r="AN32" s="90" t="str">
        <f>Indicador_1!$B$36</f>
        <v>Predios Titulados y Saneados por las entidades territoriales</v>
      </c>
      <c r="AO32" s="90" t="str">
        <f>Indicador_1!$H$36</f>
        <v>Ministerio de Vivienda,  Entes territoriales, Superintendencia de Notariado y Registro y demás entes públicos asocialdos al proceso de titulación</v>
      </c>
      <c r="AP32" s="90" t="str">
        <f>Indicador_1!$L$36</f>
        <v>Coordinador del Grupo de Titulación y Saneamiento Predial</v>
      </c>
      <c r="AQ32" s="94"/>
      <c r="AR32" s="94" t="s">
        <v>326</v>
      </c>
      <c r="AS32" s="94">
        <f>Indicador_1!$B$55</f>
        <v>0</v>
      </c>
      <c r="AT32" s="90" t="str">
        <f>Indicador_1!$B$37</f>
        <v>Reporte de folio de matrícula de los predios fiscales titulados y saneados por las entidades territoriales y de los Extintos ICT-Inurbe</v>
      </c>
      <c r="AU32" s="90"/>
      <c r="AV32" s="89" t="b">
        <f>Indicador_1!$D$38</f>
        <v>1</v>
      </c>
      <c r="AW32" s="89" t="b">
        <f>Indicador_1!$D$39</f>
        <v>1</v>
      </c>
      <c r="AX32" s="94"/>
      <c r="AY32" s="89">
        <f>Indicador_1!$B$30</f>
        <v>40012</v>
      </c>
      <c r="AZ32" s="89">
        <f>Indicador_1!$B$31</f>
        <v>2026</v>
      </c>
      <c r="BA32" s="90" t="str">
        <f>Indicador_1!$K$30</f>
        <v>REPORTE DE CUMPLIMIENTO DE LA META DEL MVCT</v>
      </c>
      <c r="BB32" s="89">
        <f>Indicador_1!$D$22</f>
        <v>20000</v>
      </c>
      <c r="BC32" s="89">
        <f>Indicador_1!$F$22</f>
        <v>40100</v>
      </c>
      <c r="BD32" s="89">
        <f>Indicador_1!$D$23</f>
        <v>110000</v>
      </c>
      <c r="BE32" s="89">
        <f>Indicador_1!$F$23</f>
        <v>103968</v>
      </c>
      <c r="BF32" s="89">
        <f>Indicador_1!$D$24</f>
        <v>160000</v>
      </c>
      <c r="BG32" s="89">
        <f>Indicador_1!$F$24</f>
        <v>160005</v>
      </c>
      <c r="BH32" s="89">
        <f>Indicador_1!$D$25</f>
        <v>110000</v>
      </c>
      <c r="BI32" s="89">
        <f>Indicador_1!$F$25</f>
        <v>0</v>
      </c>
      <c r="BJ32" s="89">
        <f>Indicador_1!$D$26</f>
        <v>0</v>
      </c>
      <c r="BK32" s="89">
        <f>Indicador_1!$F$26</f>
        <v>0</v>
      </c>
      <c r="BL32" s="91">
        <f>Indicador_1!$N$33</f>
        <v>50000</v>
      </c>
      <c r="BM32" s="91">
        <f t="shared" si="0"/>
        <v>450000</v>
      </c>
      <c r="BN32" s="94" t="str">
        <f>Indicador_1!E57</f>
        <v>Abr</v>
      </c>
      <c r="BO32" s="94">
        <f>Indicador_1!$E$58</f>
        <v>0</v>
      </c>
      <c r="BP32" s="94"/>
      <c r="BQ32" s="96"/>
      <c r="BR32" s="94"/>
      <c r="BS32" s="94"/>
      <c r="BT32" s="97"/>
      <c r="BU32" s="97"/>
      <c r="BV32" s="94"/>
      <c r="BW32" s="94"/>
      <c r="BX32" s="94"/>
      <c r="BY32" s="94"/>
      <c r="BZ32" s="94"/>
      <c r="CA32" s="94"/>
      <c r="CB32" s="94"/>
      <c r="CC32" s="89">
        <f>Indicador_1!$B$64</f>
        <v>2026</v>
      </c>
      <c r="CD32" s="89">
        <f>Indicador_1!$B$65</f>
        <v>202400000000207</v>
      </c>
      <c r="CE32" s="89" t="str">
        <f>Indicador_1!$E$65</f>
        <v>Titulación, Saneamiento y Formalización de Predios</v>
      </c>
      <c r="CF32" s="89" t="str">
        <f>Indicador_1!$I$65</f>
        <v>Consolidar el proceso de la administración de los bienes inmuebles de propiedad de las entidades territoriales y nacionales, o al interior de su jurisdicción</v>
      </c>
      <c r="CG32" s="89" t="str">
        <f>Indicador_1!$I$66</f>
        <v>Apoyar la actualización de la información catastral y predial en los procesos de formalización saneamiento y titulación</v>
      </c>
      <c r="CH32" s="89"/>
      <c r="CI32" s="89">
        <f>Indicador_1!$D$64</f>
        <v>0</v>
      </c>
      <c r="CJ32" s="89" t="str">
        <f>Indicador_1!$I$64</f>
        <v xml:space="preserve">Recursos PGN </v>
      </c>
      <c r="CK32" s="89">
        <f>Indicador_1!$L$64</f>
        <v>11</v>
      </c>
      <c r="CL32" s="89" t="str">
        <f>Indicador_1!$C$69</f>
        <v xml:space="preserve">Cuál?  </v>
      </c>
      <c r="CM32" s="89"/>
      <c r="CN32" s="89" t="str">
        <f>Indicador_1!$B$73</f>
        <v>YOLANDA RUIZ GARZON</v>
      </c>
      <c r="CO32" s="89" t="str">
        <f>Indicador_1!$B$74</f>
        <v>Contratista
 Grupo de Titulación y Saneamiento Predial
cyriz@minvivienda.gov.co</v>
      </c>
      <c r="CP32" s="94"/>
      <c r="CQ32" s="94"/>
    </row>
    <row r="33" spans="1:95" ht="275" x14ac:dyDescent="0.25">
      <c r="A33" s="89" t="str">
        <f>Indicador_1!$L$4</f>
        <v>V-DSH-01</v>
      </c>
      <c r="B33" s="90">
        <f>Indicador_1!$D$14</f>
        <v>0</v>
      </c>
      <c r="C33" s="90" t="str">
        <f>Indicador_1!$C$6</f>
        <v xml:space="preserve">1. Ordenamiento del Territorio Alrededor del Agua y Justicia Ambiental </v>
      </c>
      <c r="D33" s="90" t="str">
        <f>Indicador_1!$G$6</f>
        <v xml:space="preserve">1.03. Fortalecer las capacidades de los ciudadanos y gobiernos locales para comprender y aplicar los instrumentos de ordenamiento territorial, el catastro multipropósito y el Sistema de Administración del Territorio (SAT). </v>
      </c>
      <c r="E33" s="90" t="str">
        <f>Indicador_1!$K$6</f>
        <v>1.03.06. Tenencia en las zonas rural, urbana y suburbana formalizada, adjudicada y regularizada</v>
      </c>
      <c r="F33" s="90" t="str">
        <f>Indicador_1!$C$7</f>
        <v>2. Soluciones habitacionales​</v>
      </c>
      <c r="G33" s="90" t="str">
        <f>Indicador_1!$C$8</f>
        <v>3. Gestión con valores para resultados</v>
      </c>
      <c r="H33" s="90" t="str">
        <f>Indicador_1!$J$8</f>
        <v>r) Servicio al Ciudadano</v>
      </c>
      <c r="I3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3" s="89"/>
      <c r="K33" s="89"/>
      <c r="L33" s="89"/>
      <c r="M33" s="89"/>
      <c r="N33" s="89">
        <f>Indicador_1!$D$14</f>
        <v>0</v>
      </c>
      <c r="O33" s="89">
        <f>Indicador_1!$D$15</f>
        <v>0</v>
      </c>
      <c r="P33" s="89"/>
      <c r="Q33" s="89" t="str">
        <f>Indicador_1!$D$16</f>
        <v>ID 69</v>
      </c>
      <c r="R33" s="89">
        <f>Indicador_1!$D$17</f>
        <v>0</v>
      </c>
      <c r="S33" s="89"/>
      <c r="T33" s="89">
        <f>Indicador_1!$D$18</f>
        <v>0</v>
      </c>
      <c r="U33" s="89"/>
      <c r="V33" s="89"/>
      <c r="W33" s="89"/>
      <c r="X33" s="89"/>
      <c r="Y33" s="89">
        <f>Indicador_1!$K$16</f>
        <v>0</v>
      </c>
      <c r="Z33" s="89">
        <f>Indicador_1!$K$15</f>
        <v>0</v>
      </c>
      <c r="AA33" s="89" t="str">
        <f>Indicador_1!$B$11</f>
        <v>3. Indicador Plan Nacional de Desarrollo-PND 2022-2026</v>
      </c>
      <c r="AB33" s="90" t="str">
        <f>Indicador_1!$B$4</f>
        <v xml:space="preserve">Predios titulados a nivel nacional </v>
      </c>
      <c r="AC33" s="90" t="str">
        <f>Indicador_1!$B$5</f>
        <v>Mide la cantidad de predios urbanos, rurales, fiscales y privados, que son saneados y/o titulados a nivel nacional, exceptuando los predios baldíos rurales competencia de la Agencia Nacional de Tierras.</v>
      </c>
      <c r="AD33" s="90" t="str">
        <f>Indicador_1!$B$28</f>
        <v>2. Producto:  
bienes o servicios que permitirán alcanzar el resultado esperado</v>
      </c>
      <c r="AE33" s="90" t="str">
        <f>Indicador_1!$B$29</f>
        <v>1. Estratégico</v>
      </c>
      <c r="AF33" s="89" t="str">
        <f>Indicador_1!$F$29</f>
        <v>Número</v>
      </c>
      <c r="AG33" s="89" t="str">
        <f>Indicador_1!$J$29</f>
        <v xml:space="preserve">Mensual </v>
      </c>
      <c r="AH33" s="89" t="str">
        <f>Indicador_1!$M$29</f>
        <v>30 días</v>
      </c>
      <c r="AI33" s="90" t="str">
        <f>Indicador_1!$H$28</f>
        <v>Acumulado:  
Mide los avances de cada periodo de manera individual, pero al finalizar la vigencia se sumarán las intervenciones de todos los meses. Las metas o avances no incluyen el valor de la línea base</v>
      </c>
      <c r="AJ33" s="90" t="str">
        <f>Indicador_1!$B$34</f>
        <v>Sumatoria de predios urbanos, rurales, fiscales y privados saneados y/o titulados a nivel nacional</v>
      </c>
      <c r="AK33" s="90" t="str">
        <f>Indicador_1!$B$35</f>
        <v xml:space="preserve"> Predios Titulados y Saneados de los Extintos ICT-Inurbe</v>
      </c>
      <c r="AL33" s="90" t="str">
        <f>Indicador_1!$H$35</f>
        <v>Ministerio de Vivienda,  Entes territoriales, Superintendencia de Notariado y Registro y demás entes públicos asocialdos al proceso de titulación</v>
      </c>
      <c r="AM33" s="90" t="str">
        <f>Indicador_1!$L$35</f>
        <v>Coordinador del Grupo de Titulación y Saneamiento Predial</v>
      </c>
      <c r="AN33" s="90" t="str">
        <f>Indicador_1!$B$36</f>
        <v>Predios Titulados y Saneados por las entidades territoriales</v>
      </c>
      <c r="AO33" s="90" t="str">
        <f>Indicador_1!$H$36</f>
        <v>Ministerio de Vivienda,  Entes territoriales, Superintendencia de Notariado y Registro y demás entes públicos asocialdos al proceso de titulación</v>
      </c>
      <c r="AP33" s="90" t="str">
        <f>Indicador_1!$L$36</f>
        <v>Coordinador del Grupo de Titulación y Saneamiento Predial</v>
      </c>
      <c r="AQ33" s="94"/>
      <c r="AR33" s="94" t="s">
        <v>326</v>
      </c>
      <c r="AS33" s="94">
        <f>Indicador_1!$B$55</f>
        <v>0</v>
      </c>
      <c r="AT33" s="90" t="str">
        <f>Indicador_1!$B$37</f>
        <v>Reporte de folio de matrícula de los predios fiscales titulados y saneados por las entidades territoriales y de los Extintos ICT-Inurbe</v>
      </c>
      <c r="AU33" s="90"/>
      <c r="AV33" s="89" t="b">
        <f>Indicador_1!$D$38</f>
        <v>1</v>
      </c>
      <c r="AW33" s="89" t="b">
        <f>Indicador_1!$D$39</f>
        <v>1</v>
      </c>
      <c r="AX33" s="94"/>
      <c r="AY33" s="89">
        <f>Indicador_1!$B$30</f>
        <v>40012</v>
      </c>
      <c r="AZ33" s="89">
        <f>Indicador_1!$B$31</f>
        <v>2026</v>
      </c>
      <c r="BA33" s="90" t="str">
        <f>Indicador_1!$K$30</f>
        <v>REPORTE DE CUMPLIMIENTO DE LA META DEL MVCT</v>
      </c>
      <c r="BB33" s="89">
        <f>Indicador_1!$D$22</f>
        <v>20000</v>
      </c>
      <c r="BC33" s="89">
        <f>Indicador_1!$F$22</f>
        <v>40100</v>
      </c>
      <c r="BD33" s="89">
        <f>Indicador_1!$D$23</f>
        <v>110000</v>
      </c>
      <c r="BE33" s="89">
        <f>Indicador_1!$F$23</f>
        <v>103968</v>
      </c>
      <c r="BF33" s="89">
        <f>Indicador_1!$D$24</f>
        <v>160000</v>
      </c>
      <c r="BG33" s="89">
        <f>Indicador_1!$F$24</f>
        <v>160005</v>
      </c>
      <c r="BH33" s="89">
        <f>Indicador_1!$D$25</f>
        <v>110000</v>
      </c>
      <c r="BI33" s="89">
        <f>Indicador_1!$F$25</f>
        <v>0</v>
      </c>
      <c r="BJ33" s="89">
        <f>Indicador_1!$D$26</f>
        <v>0</v>
      </c>
      <c r="BK33" s="89">
        <f>Indicador_1!$F$26</f>
        <v>0</v>
      </c>
      <c r="BL33" s="91">
        <f>Indicador_1!$N$33</f>
        <v>50000</v>
      </c>
      <c r="BM33" s="91">
        <f t="shared" si="0"/>
        <v>450000</v>
      </c>
      <c r="BN33" s="94" t="str">
        <f>Indicador_1!F57</f>
        <v>May</v>
      </c>
      <c r="BO33" s="94">
        <f>Indicador_1!$F$58</f>
        <v>0</v>
      </c>
      <c r="BP33" s="94"/>
      <c r="BQ33" s="96"/>
      <c r="BR33" s="94"/>
      <c r="BS33" s="94"/>
      <c r="BT33" s="97"/>
      <c r="BU33" s="97"/>
      <c r="BV33" s="94"/>
      <c r="BW33" s="94"/>
      <c r="BX33" s="94"/>
      <c r="BY33" s="94"/>
      <c r="BZ33" s="94"/>
      <c r="CA33" s="94"/>
      <c r="CB33" s="94"/>
      <c r="CC33" s="89">
        <f>Indicador_1!$B$64</f>
        <v>2026</v>
      </c>
      <c r="CD33" s="89">
        <f>Indicador_1!$B$65</f>
        <v>202400000000207</v>
      </c>
      <c r="CE33" s="89" t="str">
        <f>Indicador_1!$E$65</f>
        <v>Titulación, Saneamiento y Formalización de Predios</v>
      </c>
      <c r="CF33" s="89" t="str">
        <f>Indicador_1!$I$65</f>
        <v>Consolidar el proceso de la administración de los bienes inmuebles de propiedad de las entidades territoriales y nacionales, o al interior de su jurisdicción</v>
      </c>
      <c r="CG33" s="89" t="str">
        <f>Indicador_1!$I$66</f>
        <v>Apoyar la actualización de la información catastral y predial en los procesos de formalización saneamiento y titulación</v>
      </c>
      <c r="CH33" s="89"/>
      <c r="CI33" s="89">
        <f>Indicador_1!$D$64</f>
        <v>0</v>
      </c>
      <c r="CJ33" s="89" t="str">
        <f>Indicador_1!$I$64</f>
        <v xml:space="preserve">Recursos PGN </v>
      </c>
      <c r="CK33" s="89">
        <f>Indicador_1!$L$64</f>
        <v>11</v>
      </c>
      <c r="CL33" s="89" t="str">
        <f>Indicador_1!$C$69</f>
        <v xml:space="preserve">Cuál?  </v>
      </c>
      <c r="CM33" s="89"/>
      <c r="CN33" s="89" t="str">
        <f>Indicador_1!$B$73</f>
        <v>YOLANDA RUIZ GARZON</v>
      </c>
      <c r="CO33" s="89" t="str">
        <f>Indicador_1!$B$74</f>
        <v>Contratista
 Grupo de Titulación y Saneamiento Predial
cyriz@minvivienda.gov.co</v>
      </c>
      <c r="CP33" s="94"/>
      <c r="CQ33" s="94"/>
    </row>
    <row r="34" spans="1:95" ht="275" x14ac:dyDescent="0.25">
      <c r="A34" s="89" t="str">
        <f>Indicador_1!$L$4</f>
        <v>V-DSH-01</v>
      </c>
      <c r="B34" s="90">
        <f>Indicador_1!$D$14</f>
        <v>0</v>
      </c>
      <c r="C34" s="90" t="str">
        <f>Indicador_1!$C$6</f>
        <v xml:space="preserve">1. Ordenamiento del Territorio Alrededor del Agua y Justicia Ambiental </v>
      </c>
      <c r="D34" s="90" t="str">
        <f>Indicador_1!$G$6</f>
        <v xml:space="preserve">1.03. Fortalecer las capacidades de los ciudadanos y gobiernos locales para comprender y aplicar los instrumentos de ordenamiento territorial, el catastro multipropósito y el Sistema de Administración del Territorio (SAT). </v>
      </c>
      <c r="E34" s="90" t="str">
        <f>Indicador_1!$K$6</f>
        <v>1.03.06. Tenencia en las zonas rural, urbana y suburbana formalizada, adjudicada y regularizada</v>
      </c>
      <c r="F34" s="90" t="str">
        <f>Indicador_1!$C$7</f>
        <v>2. Soluciones habitacionales​</v>
      </c>
      <c r="G34" s="90" t="str">
        <f>Indicador_1!$C$8</f>
        <v>3. Gestión con valores para resultados</v>
      </c>
      <c r="H34" s="90" t="str">
        <f>Indicador_1!$J$8</f>
        <v>r) Servicio al Ciudadano</v>
      </c>
      <c r="I3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4" s="89"/>
      <c r="K34" s="89"/>
      <c r="L34" s="89"/>
      <c r="M34" s="89"/>
      <c r="N34" s="89">
        <f>Indicador_1!$D$14</f>
        <v>0</v>
      </c>
      <c r="O34" s="89">
        <f>Indicador_1!$D$15</f>
        <v>0</v>
      </c>
      <c r="P34" s="89"/>
      <c r="Q34" s="89" t="str">
        <f>Indicador_1!$D$16</f>
        <v>ID 69</v>
      </c>
      <c r="R34" s="89">
        <f>Indicador_1!$D$17</f>
        <v>0</v>
      </c>
      <c r="S34" s="89"/>
      <c r="T34" s="89">
        <f>Indicador_1!$D$18</f>
        <v>0</v>
      </c>
      <c r="U34" s="89"/>
      <c r="V34" s="89"/>
      <c r="W34" s="89"/>
      <c r="X34" s="89"/>
      <c r="Y34" s="89">
        <f>Indicador_1!$K$16</f>
        <v>0</v>
      </c>
      <c r="Z34" s="89">
        <f>Indicador_1!$K$15</f>
        <v>0</v>
      </c>
      <c r="AA34" s="89" t="str">
        <f>Indicador_1!$B$11</f>
        <v>3. Indicador Plan Nacional de Desarrollo-PND 2022-2026</v>
      </c>
      <c r="AB34" s="90" t="str">
        <f>Indicador_1!$B$4</f>
        <v xml:space="preserve">Predios titulados a nivel nacional </v>
      </c>
      <c r="AC34" s="90" t="str">
        <f>Indicador_1!$B$5</f>
        <v>Mide la cantidad de predios urbanos, rurales, fiscales y privados, que son saneados y/o titulados a nivel nacional, exceptuando los predios baldíos rurales competencia de la Agencia Nacional de Tierras.</v>
      </c>
      <c r="AD34" s="90" t="str">
        <f>Indicador_1!$B$28</f>
        <v>2. Producto:  
bienes o servicios que permitirán alcanzar el resultado esperado</v>
      </c>
      <c r="AE34" s="90" t="str">
        <f>Indicador_1!$B$29</f>
        <v>1. Estratégico</v>
      </c>
      <c r="AF34" s="89" t="str">
        <f>Indicador_1!$F$29</f>
        <v>Número</v>
      </c>
      <c r="AG34" s="89" t="str">
        <f>Indicador_1!$J$29</f>
        <v xml:space="preserve">Mensual </v>
      </c>
      <c r="AH34" s="89" t="str">
        <f>Indicador_1!$M$29</f>
        <v>30 días</v>
      </c>
      <c r="AI34" s="90" t="str">
        <f>Indicador_1!$H$28</f>
        <v>Acumulado:  
Mide los avances de cada periodo de manera individual, pero al finalizar la vigencia se sumarán las intervenciones de todos los meses. Las metas o avances no incluyen el valor de la línea base</v>
      </c>
      <c r="AJ34" s="90" t="str">
        <f>Indicador_1!$B$34</f>
        <v>Sumatoria de predios urbanos, rurales, fiscales y privados saneados y/o titulados a nivel nacional</v>
      </c>
      <c r="AK34" s="90" t="str">
        <f>Indicador_1!$B$35</f>
        <v xml:space="preserve"> Predios Titulados y Saneados de los Extintos ICT-Inurbe</v>
      </c>
      <c r="AL34" s="90" t="str">
        <f>Indicador_1!$H$35</f>
        <v>Ministerio de Vivienda,  Entes territoriales, Superintendencia de Notariado y Registro y demás entes públicos asocialdos al proceso de titulación</v>
      </c>
      <c r="AM34" s="90" t="str">
        <f>Indicador_1!$L$35</f>
        <v>Coordinador del Grupo de Titulación y Saneamiento Predial</v>
      </c>
      <c r="AN34" s="90" t="str">
        <f>Indicador_1!$B$36</f>
        <v>Predios Titulados y Saneados por las entidades territoriales</v>
      </c>
      <c r="AO34" s="90" t="str">
        <f>Indicador_1!$H$36</f>
        <v>Ministerio de Vivienda,  Entes territoriales, Superintendencia de Notariado y Registro y demás entes públicos asocialdos al proceso de titulación</v>
      </c>
      <c r="AP34" s="90" t="str">
        <f>Indicador_1!$L$36</f>
        <v>Coordinador del Grupo de Titulación y Saneamiento Predial</v>
      </c>
      <c r="AQ34" s="94"/>
      <c r="AR34" s="94" t="s">
        <v>326</v>
      </c>
      <c r="AS34" s="94">
        <f>Indicador_1!$B$55</f>
        <v>0</v>
      </c>
      <c r="AT34" s="90" t="str">
        <f>Indicador_1!$B$37</f>
        <v>Reporte de folio de matrícula de los predios fiscales titulados y saneados por las entidades territoriales y de los Extintos ICT-Inurbe</v>
      </c>
      <c r="AU34" s="90"/>
      <c r="AV34" s="89" t="b">
        <f>Indicador_1!$D$38</f>
        <v>1</v>
      </c>
      <c r="AW34" s="89" t="b">
        <f>Indicador_1!$D$39</f>
        <v>1</v>
      </c>
      <c r="AX34" s="94"/>
      <c r="AY34" s="89">
        <f>Indicador_1!$B$30</f>
        <v>40012</v>
      </c>
      <c r="AZ34" s="89">
        <f>Indicador_1!$B$31</f>
        <v>2026</v>
      </c>
      <c r="BA34" s="90" t="str">
        <f>Indicador_1!$K$30</f>
        <v>REPORTE DE CUMPLIMIENTO DE LA META DEL MVCT</v>
      </c>
      <c r="BB34" s="89">
        <f>Indicador_1!$D$22</f>
        <v>20000</v>
      </c>
      <c r="BC34" s="89">
        <f>Indicador_1!$F$22</f>
        <v>40100</v>
      </c>
      <c r="BD34" s="89">
        <f>Indicador_1!$D$23</f>
        <v>110000</v>
      </c>
      <c r="BE34" s="89">
        <f>Indicador_1!$F$23</f>
        <v>103968</v>
      </c>
      <c r="BF34" s="89">
        <f>Indicador_1!$D$24</f>
        <v>160000</v>
      </c>
      <c r="BG34" s="89">
        <f>Indicador_1!$F$24</f>
        <v>160005</v>
      </c>
      <c r="BH34" s="89">
        <f>Indicador_1!$D$25</f>
        <v>110000</v>
      </c>
      <c r="BI34" s="89">
        <f>Indicador_1!$F$25</f>
        <v>0</v>
      </c>
      <c r="BJ34" s="89">
        <f>Indicador_1!$D$26</f>
        <v>0</v>
      </c>
      <c r="BK34" s="89">
        <f>Indicador_1!$F$26</f>
        <v>0</v>
      </c>
      <c r="BL34" s="91">
        <f>Indicador_1!$N$33</f>
        <v>50000</v>
      </c>
      <c r="BM34" s="91">
        <f t="shared" si="0"/>
        <v>450000</v>
      </c>
      <c r="BN34" s="94" t="str">
        <f>Indicador_1!G57</f>
        <v>Jun</v>
      </c>
      <c r="BO34" s="94">
        <f>Indicador_1!$G$58</f>
        <v>0</v>
      </c>
      <c r="BP34" s="94"/>
      <c r="BQ34" s="96"/>
      <c r="BR34" s="94"/>
      <c r="BS34" s="94"/>
      <c r="BT34" s="97"/>
      <c r="BU34" s="97"/>
      <c r="BV34" s="94"/>
      <c r="BW34" s="94"/>
      <c r="BX34" s="94"/>
      <c r="BY34" s="94"/>
      <c r="BZ34" s="94"/>
      <c r="CA34" s="94"/>
      <c r="CB34" s="94"/>
      <c r="CC34" s="89">
        <f>Indicador_1!$B$64</f>
        <v>2026</v>
      </c>
      <c r="CD34" s="89">
        <f>Indicador_1!$B$65</f>
        <v>202400000000207</v>
      </c>
      <c r="CE34" s="89" t="str">
        <f>Indicador_1!$E$65</f>
        <v>Titulación, Saneamiento y Formalización de Predios</v>
      </c>
      <c r="CF34" s="89" t="str">
        <f>Indicador_1!$I$65</f>
        <v>Consolidar el proceso de la administración de los bienes inmuebles de propiedad de las entidades territoriales y nacionales, o al interior de su jurisdicción</v>
      </c>
      <c r="CG34" s="89" t="str">
        <f>Indicador_1!$I$66</f>
        <v>Apoyar la actualización de la información catastral y predial en los procesos de formalización saneamiento y titulación</v>
      </c>
      <c r="CH34" s="89"/>
      <c r="CI34" s="89">
        <f>Indicador_1!$D$64</f>
        <v>0</v>
      </c>
      <c r="CJ34" s="89" t="str">
        <f>Indicador_1!$I$64</f>
        <v xml:space="preserve">Recursos PGN </v>
      </c>
      <c r="CK34" s="89">
        <f>Indicador_1!$L$64</f>
        <v>11</v>
      </c>
      <c r="CL34" s="89" t="str">
        <f>Indicador_1!$C$69</f>
        <v xml:space="preserve">Cuál?  </v>
      </c>
      <c r="CM34" s="89"/>
      <c r="CN34" s="89" t="str">
        <f>Indicador_1!$B$73</f>
        <v>YOLANDA RUIZ GARZON</v>
      </c>
      <c r="CO34" s="89" t="str">
        <f>Indicador_1!$B$74</f>
        <v>Contratista
 Grupo de Titulación y Saneamiento Predial
cyriz@minvivienda.gov.co</v>
      </c>
      <c r="CP34" s="94"/>
      <c r="CQ34" s="94"/>
    </row>
    <row r="35" spans="1:95" ht="275" x14ac:dyDescent="0.25">
      <c r="A35" s="89" t="str">
        <f>Indicador_1!$L$4</f>
        <v>V-DSH-01</v>
      </c>
      <c r="B35" s="90">
        <f>Indicador_1!$D$14</f>
        <v>0</v>
      </c>
      <c r="C35" s="90" t="str">
        <f>Indicador_1!$C$6</f>
        <v xml:space="preserve">1. Ordenamiento del Territorio Alrededor del Agua y Justicia Ambiental </v>
      </c>
      <c r="D35" s="90" t="str">
        <f>Indicador_1!$G$6</f>
        <v xml:space="preserve">1.03. Fortalecer las capacidades de los ciudadanos y gobiernos locales para comprender y aplicar los instrumentos de ordenamiento territorial, el catastro multipropósito y el Sistema de Administración del Territorio (SAT). </v>
      </c>
      <c r="E35" s="90" t="str">
        <f>Indicador_1!$K$6</f>
        <v>1.03.06. Tenencia en las zonas rural, urbana y suburbana formalizada, adjudicada y regularizada</v>
      </c>
      <c r="F35" s="90" t="str">
        <f>Indicador_1!$C$7</f>
        <v>2. Soluciones habitacionales​</v>
      </c>
      <c r="G35" s="90" t="str">
        <f>Indicador_1!$C$8</f>
        <v>3. Gestión con valores para resultados</v>
      </c>
      <c r="H35" s="90" t="str">
        <f>Indicador_1!$J$8</f>
        <v>r) Servicio al Ciudadano</v>
      </c>
      <c r="I3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5" s="89"/>
      <c r="K35" s="89"/>
      <c r="L35" s="89"/>
      <c r="M35" s="89"/>
      <c r="N35" s="89">
        <f>Indicador_1!$D$14</f>
        <v>0</v>
      </c>
      <c r="O35" s="89">
        <f>Indicador_1!$D$15</f>
        <v>0</v>
      </c>
      <c r="P35" s="89"/>
      <c r="Q35" s="89" t="str">
        <f>Indicador_1!$D$16</f>
        <v>ID 69</v>
      </c>
      <c r="R35" s="89">
        <f>Indicador_1!$D$17</f>
        <v>0</v>
      </c>
      <c r="S35" s="89"/>
      <c r="T35" s="89">
        <f>Indicador_1!$D$18</f>
        <v>0</v>
      </c>
      <c r="U35" s="89"/>
      <c r="V35" s="89"/>
      <c r="W35" s="89"/>
      <c r="X35" s="89"/>
      <c r="Y35" s="89">
        <f>Indicador_1!$K$16</f>
        <v>0</v>
      </c>
      <c r="Z35" s="89">
        <f>Indicador_1!$K$15</f>
        <v>0</v>
      </c>
      <c r="AA35" s="89" t="str">
        <f>Indicador_1!$B$11</f>
        <v>3. Indicador Plan Nacional de Desarrollo-PND 2022-2026</v>
      </c>
      <c r="AB35" s="90" t="str">
        <f>Indicador_1!$B$4</f>
        <v xml:space="preserve">Predios titulados a nivel nacional </v>
      </c>
      <c r="AC35" s="90" t="str">
        <f>Indicador_1!$B$5</f>
        <v>Mide la cantidad de predios urbanos, rurales, fiscales y privados, que son saneados y/o titulados a nivel nacional, exceptuando los predios baldíos rurales competencia de la Agencia Nacional de Tierras.</v>
      </c>
      <c r="AD35" s="90" t="str">
        <f>Indicador_1!$B$28</f>
        <v>2. Producto:  
bienes o servicios que permitirán alcanzar el resultado esperado</v>
      </c>
      <c r="AE35" s="90" t="str">
        <f>Indicador_1!$B$29</f>
        <v>1. Estratégico</v>
      </c>
      <c r="AF35" s="89" t="str">
        <f>Indicador_1!$F$29</f>
        <v>Número</v>
      </c>
      <c r="AG35" s="89" t="str">
        <f>Indicador_1!$J$29</f>
        <v xml:space="preserve">Mensual </v>
      </c>
      <c r="AH35" s="89" t="str">
        <f>Indicador_1!$M$29</f>
        <v>30 días</v>
      </c>
      <c r="AI35" s="90" t="str">
        <f>Indicador_1!$H$28</f>
        <v>Acumulado:  
Mide los avances de cada periodo de manera individual, pero al finalizar la vigencia se sumarán las intervenciones de todos los meses. Las metas o avances no incluyen el valor de la línea base</v>
      </c>
      <c r="AJ35" s="90" t="str">
        <f>Indicador_1!$B$34</f>
        <v>Sumatoria de predios urbanos, rurales, fiscales y privados saneados y/o titulados a nivel nacional</v>
      </c>
      <c r="AK35" s="90" t="str">
        <f>Indicador_1!$B$35</f>
        <v xml:space="preserve"> Predios Titulados y Saneados de los Extintos ICT-Inurbe</v>
      </c>
      <c r="AL35" s="90" t="str">
        <f>Indicador_1!$H$35</f>
        <v>Ministerio de Vivienda,  Entes territoriales, Superintendencia de Notariado y Registro y demás entes públicos asocialdos al proceso de titulación</v>
      </c>
      <c r="AM35" s="90" t="str">
        <f>Indicador_1!$L$35</f>
        <v>Coordinador del Grupo de Titulación y Saneamiento Predial</v>
      </c>
      <c r="AN35" s="90" t="str">
        <f>Indicador_1!$B$36</f>
        <v>Predios Titulados y Saneados por las entidades territoriales</v>
      </c>
      <c r="AO35" s="90" t="str">
        <f>Indicador_1!$H$36</f>
        <v>Ministerio de Vivienda,  Entes territoriales, Superintendencia de Notariado y Registro y demás entes públicos asocialdos al proceso de titulación</v>
      </c>
      <c r="AP35" s="90" t="str">
        <f>Indicador_1!$L$36</f>
        <v>Coordinador del Grupo de Titulación y Saneamiento Predial</v>
      </c>
      <c r="AQ35" s="94"/>
      <c r="AR35" s="94" t="s">
        <v>326</v>
      </c>
      <c r="AS35" s="94">
        <f>Indicador_1!$B$55</f>
        <v>0</v>
      </c>
      <c r="AT35" s="90" t="str">
        <f>Indicador_1!$B$37</f>
        <v>Reporte de folio de matrícula de los predios fiscales titulados y saneados por las entidades territoriales y de los Extintos ICT-Inurbe</v>
      </c>
      <c r="AU35" s="90"/>
      <c r="AV35" s="89" t="b">
        <f>Indicador_1!$D$38</f>
        <v>1</v>
      </c>
      <c r="AW35" s="89" t="b">
        <f>Indicador_1!$D$39</f>
        <v>1</v>
      </c>
      <c r="AX35" s="94"/>
      <c r="AY35" s="89">
        <f>Indicador_1!$B$30</f>
        <v>40012</v>
      </c>
      <c r="AZ35" s="89">
        <f>Indicador_1!$B$31</f>
        <v>2026</v>
      </c>
      <c r="BA35" s="90" t="str">
        <f>Indicador_1!$K$30</f>
        <v>REPORTE DE CUMPLIMIENTO DE LA META DEL MVCT</v>
      </c>
      <c r="BB35" s="89">
        <f>Indicador_1!$D$22</f>
        <v>20000</v>
      </c>
      <c r="BC35" s="89">
        <f>Indicador_1!$F$22</f>
        <v>40100</v>
      </c>
      <c r="BD35" s="89">
        <f>Indicador_1!$D$23</f>
        <v>110000</v>
      </c>
      <c r="BE35" s="89">
        <f>Indicador_1!$F$23</f>
        <v>103968</v>
      </c>
      <c r="BF35" s="89">
        <f>Indicador_1!$D$24</f>
        <v>160000</v>
      </c>
      <c r="BG35" s="89">
        <f>Indicador_1!$F$24</f>
        <v>160005</v>
      </c>
      <c r="BH35" s="89">
        <f>Indicador_1!$D$25</f>
        <v>110000</v>
      </c>
      <c r="BI35" s="89">
        <f>Indicador_1!$F$25</f>
        <v>0</v>
      </c>
      <c r="BJ35" s="89">
        <f>Indicador_1!$D$26</f>
        <v>0</v>
      </c>
      <c r="BK35" s="89">
        <f>Indicador_1!$F$26</f>
        <v>0</v>
      </c>
      <c r="BL35" s="91">
        <f>Indicador_1!$N$33</f>
        <v>50000</v>
      </c>
      <c r="BM35" s="91">
        <f t="shared" si="0"/>
        <v>450000</v>
      </c>
      <c r="BN35" s="94" t="str">
        <f>Indicador_1!H57</f>
        <v>Jul</v>
      </c>
      <c r="BO35" s="94">
        <f>Indicador_1!$H$58</f>
        <v>0</v>
      </c>
      <c r="BP35" s="94"/>
      <c r="BQ35" s="96"/>
      <c r="BR35" s="94"/>
      <c r="BS35" s="94"/>
      <c r="BT35" s="97"/>
      <c r="BU35" s="97"/>
      <c r="BV35" s="94"/>
      <c r="BW35" s="94"/>
      <c r="BX35" s="94"/>
      <c r="BY35" s="94"/>
      <c r="BZ35" s="94"/>
      <c r="CA35" s="94"/>
      <c r="CB35" s="94"/>
      <c r="CC35" s="89">
        <f>Indicador_1!$B$64</f>
        <v>2026</v>
      </c>
      <c r="CD35" s="89">
        <f>Indicador_1!$B$65</f>
        <v>202400000000207</v>
      </c>
      <c r="CE35" s="89" t="str">
        <f>Indicador_1!$E$65</f>
        <v>Titulación, Saneamiento y Formalización de Predios</v>
      </c>
      <c r="CF35" s="89" t="str">
        <f>Indicador_1!$I$65</f>
        <v>Consolidar el proceso de la administración de los bienes inmuebles de propiedad de las entidades territoriales y nacionales, o al interior de su jurisdicción</v>
      </c>
      <c r="CG35" s="89" t="str">
        <f>Indicador_1!$I$66</f>
        <v>Apoyar la actualización de la información catastral y predial en los procesos de formalización saneamiento y titulación</v>
      </c>
      <c r="CH35" s="89"/>
      <c r="CI35" s="89">
        <f>Indicador_1!$D$64</f>
        <v>0</v>
      </c>
      <c r="CJ35" s="89" t="str">
        <f>Indicador_1!$I$64</f>
        <v xml:space="preserve">Recursos PGN </v>
      </c>
      <c r="CK35" s="89">
        <f>Indicador_1!$L$64</f>
        <v>11</v>
      </c>
      <c r="CL35" s="89" t="str">
        <f>Indicador_1!$C$69</f>
        <v xml:space="preserve">Cuál?  </v>
      </c>
      <c r="CM35" s="89"/>
      <c r="CN35" s="89" t="str">
        <f>Indicador_1!$B$73</f>
        <v>YOLANDA RUIZ GARZON</v>
      </c>
      <c r="CO35" s="89" t="str">
        <f>Indicador_1!$B$74</f>
        <v>Contratista
 Grupo de Titulación y Saneamiento Predial
cyriz@minvivienda.gov.co</v>
      </c>
      <c r="CP35" s="94"/>
      <c r="CQ35" s="94"/>
    </row>
    <row r="36" spans="1:95" ht="275" x14ac:dyDescent="0.25">
      <c r="A36" s="89" t="str">
        <f>Indicador_1!$L$4</f>
        <v>V-DSH-01</v>
      </c>
      <c r="B36" s="90">
        <f>Indicador_1!$D$14</f>
        <v>0</v>
      </c>
      <c r="C36" s="90" t="str">
        <f>Indicador_1!$C$6</f>
        <v xml:space="preserve">1. Ordenamiento del Territorio Alrededor del Agua y Justicia Ambiental </v>
      </c>
      <c r="D36" s="90" t="str">
        <f>Indicador_1!$G$6</f>
        <v xml:space="preserve">1.03. Fortalecer las capacidades de los ciudadanos y gobiernos locales para comprender y aplicar los instrumentos de ordenamiento territorial, el catastro multipropósito y el Sistema de Administración del Territorio (SAT). </v>
      </c>
      <c r="E36" s="90" t="str">
        <f>Indicador_1!$K$6</f>
        <v>1.03.06. Tenencia en las zonas rural, urbana y suburbana formalizada, adjudicada y regularizada</v>
      </c>
      <c r="F36" s="90" t="str">
        <f>Indicador_1!$C$7</f>
        <v>2. Soluciones habitacionales​</v>
      </c>
      <c r="G36" s="90" t="str">
        <f>Indicador_1!$C$8</f>
        <v>3. Gestión con valores para resultados</v>
      </c>
      <c r="H36" s="90" t="str">
        <f>Indicador_1!$J$8</f>
        <v>r) Servicio al Ciudadano</v>
      </c>
      <c r="I3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6" s="89"/>
      <c r="K36" s="89"/>
      <c r="L36" s="89"/>
      <c r="M36" s="89"/>
      <c r="N36" s="89">
        <f>Indicador_1!$D$14</f>
        <v>0</v>
      </c>
      <c r="O36" s="89">
        <f>Indicador_1!$D$15</f>
        <v>0</v>
      </c>
      <c r="P36" s="89"/>
      <c r="Q36" s="89" t="str">
        <f>Indicador_1!$D$16</f>
        <v>ID 69</v>
      </c>
      <c r="R36" s="89">
        <f>Indicador_1!$D$17</f>
        <v>0</v>
      </c>
      <c r="S36" s="89"/>
      <c r="T36" s="89">
        <f>Indicador_1!$D$18</f>
        <v>0</v>
      </c>
      <c r="U36" s="89"/>
      <c r="V36" s="89"/>
      <c r="W36" s="89"/>
      <c r="X36" s="89"/>
      <c r="Y36" s="89">
        <f>Indicador_1!$K$16</f>
        <v>0</v>
      </c>
      <c r="Z36" s="89">
        <f>Indicador_1!$K$15</f>
        <v>0</v>
      </c>
      <c r="AA36" s="89" t="str">
        <f>Indicador_1!$B$11</f>
        <v>3. Indicador Plan Nacional de Desarrollo-PND 2022-2026</v>
      </c>
      <c r="AB36" s="90" t="str">
        <f>Indicador_1!$B$4</f>
        <v xml:space="preserve">Predios titulados a nivel nacional </v>
      </c>
      <c r="AC36" s="90" t="str">
        <f>Indicador_1!$B$5</f>
        <v>Mide la cantidad de predios urbanos, rurales, fiscales y privados, que son saneados y/o titulados a nivel nacional, exceptuando los predios baldíos rurales competencia de la Agencia Nacional de Tierras.</v>
      </c>
      <c r="AD36" s="90" t="str">
        <f>Indicador_1!$B$28</f>
        <v>2. Producto:  
bienes o servicios que permitirán alcanzar el resultado esperado</v>
      </c>
      <c r="AE36" s="90" t="str">
        <f>Indicador_1!$B$29</f>
        <v>1. Estratégico</v>
      </c>
      <c r="AF36" s="89" t="str">
        <f>Indicador_1!$F$29</f>
        <v>Número</v>
      </c>
      <c r="AG36" s="89" t="str">
        <f>Indicador_1!$J$29</f>
        <v xml:space="preserve">Mensual </v>
      </c>
      <c r="AH36" s="89" t="str">
        <f>Indicador_1!$M$29</f>
        <v>30 días</v>
      </c>
      <c r="AI36" s="90" t="str">
        <f>Indicador_1!$H$28</f>
        <v>Acumulado:  
Mide los avances de cada periodo de manera individual, pero al finalizar la vigencia se sumarán las intervenciones de todos los meses. Las metas o avances no incluyen el valor de la línea base</v>
      </c>
      <c r="AJ36" s="90" t="str">
        <f>Indicador_1!$B$34</f>
        <v>Sumatoria de predios urbanos, rurales, fiscales y privados saneados y/o titulados a nivel nacional</v>
      </c>
      <c r="AK36" s="90" t="str">
        <f>Indicador_1!$B$35</f>
        <v xml:space="preserve"> Predios Titulados y Saneados de los Extintos ICT-Inurbe</v>
      </c>
      <c r="AL36" s="90" t="str">
        <f>Indicador_1!$H$35</f>
        <v>Ministerio de Vivienda,  Entes territoriales, Superintendencia de Notariado y Registro y demás entes públicos asocialdos al proceso de titulación</v>
      </c>
      <c r="AM36" s="90" t="str">
        <f>Indicador_1!$L$35</f>
        <v>Coordinador del Grupo de Titulación y Saneamiento Predial</v>
      </c>
      <c r="AN36" s="90" t="str">
        <f>Indicador_1!$B$36</f>
        <v>Predios Titulados y Saneados por las entidades territoriales</v>
      </c>
      <c r="AO36" s="90" t="str">
        <f>Indicador_1!$H$36</f>
        <v>Ministerio de Vivienda,  Entes territoriales, Superintendencia de Notariado y Registro y demás entes públicos asocialdos al proceso de titulación</v>
      </c>
      <c r="AP36" s="90" t="str">
        <f>Indicador_1!$L$36</f>
        <v>Coordinador del Grupo de Titulación y Saneamiento Predial</v>
      </c>
      <c r="AQ36" s="94"/>
      <c r="AR36" s="94" t="s">
        <v>326</v>
      </c>
      <c r="AS36" s="94">
        <f>Indicador_1!$B$55</f>
        <v>0</v>
      </c>
      <c r="AT36" s="90" t="str">
        <f>Indicador_1!$B$37</f>
        <v>Reporte de folio de matrícula de los predios fiscales titulados y saneados por las entidades territoriales y de los Extintos ICT-Inurbe</v>
      </c>
      <c r="AU36" s="90"/>
      <c r="AV36" s="89" t="b">
        <f>Indicador_1!$D$38</f>
        <v>1</v>
      </c>
      <c r="AW36" s="89" t="b">
        <f>Indicador_1!$D$39</f>
        <v>1</v>
      </c>
      <c r="AX36" s="94"/>
      <c r="AY36" s="89">
        <f>Indicador_1!$B$30</f>
        <v>40012</v>
      </c>
      <c r="AZ36" s="89">
        <f>Indicador_1!$B$31</f>
        <v>2026</v>
      </c>
      <c r="BA36" s="90" t="str">
        <f>Indicador_1!$K$30</f>
        <v>REPORTE DE CUMPLIMIENTO DE LA META DEL MVCT</v>
      </c>
      <c r="BB36" s="89">
        <f>Indicador_1!$D$22</f>
        <v>20000</v>
      </c>
      <c r="BC36" s="89">
        <f>Indicador_1!$F$22</f>
        <v>40100</v>
      </c>
      <c r="BD36" s="89">
        <f>Indicador_1!$D$23</f>
        <v>110000</v>
      </c>
      <c r="BE36" s="89">
        <f>Indicador_1!$F$23</f>
        <v>103968</v>
      </c>
      <c r="BF36" s="89">
        <f>Indicador_1!$D$24</f>
        <v>160000</v>
      </c>
      <c r="BG36" s="89">
        <f>Indicador_1!$F$24</f>
        <v>160005</v>
      </c>
      <c r="BH36" s="89">
        <f>Indicador_1!$D$25</f>
        <v>110000</v>
      </c>
      <c r="BI36" s="89">
        <f>Indicador_1!$F$25</f>
        <v>0</v>
      </c>
      <c r="BJ36" s="89">
        <f>Indicador_1!$D$26</f>
        <v>0</v>
      </c>
      <c r="BK36" s="89">
        <f>Indicador_1!$F$26</f>
        <v>0</v>
      </c>
      <c r="BL36" s="91">
        <f>Indicador_1!$N$33</f>
        <v>50000</v>
      </c>
      <c r="BM36" s="91">
        <f t="shared" si="0"/>
        <v>450000</v>
      </c>
      <c r="BN36" s="94" t="str">
        <f>Indicador_1!I57</f>
        <v>Ago</v>
      </c>
      <c r="BO36" s="94">
        <f>Indicador_1!$I$58</f>
        <v>0</v>
      </c>
      <c r="BP36" s="94"/>
      <c r="BQ36" s="96"/>
      <c r="BR36" s="94"/>
      <c r="BS36" s="94"/>
      <c r="BT36" s="97"/>
      <c r="BU36" s="97"/>
      <c r="BV36" s="94"/>
      <c r="BW36" s="94"/>
      <c r="BX36" s="94"/>
      <c r="BY36" s="94"/>
      <c r="BZ36" s="94"/>
      <c r="CA36" s="94"/>
      <c r="CB36" s="94"/>
      <c r="CC36" s="89">
        <f>Indicador_1!$B$64</f>
        <v>2026</v>
      </c>
      <c r="CD36" s="89">
        <f>Indicador_1!$B$65</f>
        <v>202400000000207</v>
      </c>
      <c r="CE36" s="89" t="str">
        <f>Indicador_1!$E$65</f>
        <v>Titulación, Saneamiento y Formalización de Predios</v>
      </c>
      <c r="CF36" s="89" t="str">
        <f>Indicador_1!$I$65</f>
        <v>Consolidar el proceso de la administración de los bienes inmuebles de propiedad de las entidades territoriales y nacionales, o al interior de su jurisdicción</v>
      </c>
      <c r="CG36" s="89" t="str">
        <f>Indicador_1!$I$66</f>
        <v>Apoyar la actualización de la información catastral y predial en los procesos de formalización saneamiento y titulación</v>
      </c>
      <c r="CH36" s="89"/>
      <c r="CI36" s="89">
        <f>Indicador_1!$D$64</f>
        <v>0</v>
      </c>
      <c r="CJ36" s="89" t="str">
        <f>Indicador_1!$I$64</f>
        <v xml:space="preserve">Recursos PGN </v>
      </c>
      <c r="CK36" s="89">
        <f>Indicador_1!$L$64</f>
        <v>11</v>
      </c>
      <c r="CL36" s="89" t="str">
        <f>Indicador_1!$C$69</f>
        <v xml:space="preserve">Cuál?  </v>
      </c>
      <c r="CM36" s="89"/>
      <c r="CN36" s="89" t="str">
        <f>Indicador_1!$B$73</f>
        <v>YOLANDA RUIZ GARZON</v>
      </c>
      <c r="CO36" s="89" t="str">
        <f>Indicador_1!$B$74</f>
        <v>Contratista
 Grupo de Titulación y Saneamiento Predial
cyriz@minvivienda.gov.co</v>
      </c>
      <c r="CP36" s="94"/>
      <c r="CQ36" s="94"/>
    </row>
    <row r="37" spans="1:95" ht="275" x14ac:dyDescent="0.25">
      <c r="A37" s="89" t="str">
        <f>Indicador_1!$L$4</f>
        <v>V-DSH-01</v>
      </c>
      <c r="B37" s="90">
        <f>Indicador_1!$D$14</f>
        <v>0</v>
      </c>
      <c r="C37" s="90" t="str">
        <f>Indicador_1!$C$6</f>
        <v xml:space="preserve">1. Ordenamiento del Territorio Alrededor del Agua y Justicia Ambiental </v>
      </c>
      <c r="D37" s="90" t="str">
        <f>Indicador_1!$G$6</f>
        <v xml:space="preserve">1.03. Fortalecer las capacidades de los ciudadanos y gobiernos locales para comprender y aplicar los instrumentos de ordenamiento territorial, el catastro multipropósito y el Sistema de Administración del Territorio (SAT). </v>
      </c>
      <c r="E37" s="90" t="str">
        <f>Indicador_1!$K$6</f>
        <v>1.03.06. Tenencia en las zonas rural, urbana y suburbana formalizada, adjudicada y regularizada</v>
      </c>
      <c r="F37" s="90" t="str">
        <f>Indicador_1!$C$7</f>
        <v>2. Soluciones habitacionales​</v>
      </c>
      <c r="G37" s="90" t="str">
        <f>Indicador_1!$C$8</f>
        <v>3. Gestión con valores para resultados</v>
      </c>
      <c r="H37" s="90" t="str">
        <f>Indicador_1!$J$8</f>
        <v>r) Servicio al Ciudadano</v>
      </c>
      <c r="I3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7" s="89"/>
      <c r="K37" s="89"/>
      <c r="L37" s="89"/>
      <c r="M37" s="89"/>
      <c r="N37" s="89">
        <f>Indicador_1!$D$14</f>
        <v>0</v>
      </c>
      <c r="O37" s="89">
        <f>Indicador_1!$D$15</f>
        <v>0</v>
      </c>
      <c r="P37" s="89"/>
      <c r="Q37" s="89" t="str">
        <f>Indicador_1!$D$16</f>
        <v>ID 69</v>
      </c>
      <c r="R37" s="89">
        <f>Indicador_1!$D$17</f>
        <v>0</v>
      </c>
      <c r="S37" s="89"/>
      <c r="T37" s="89">
        <f>Indicador_1!$D$18</f>
        <v>0</v>
      </c>
      <c r="U37" s="89"/>
      <c r="V37" s="89"/>
      <c r="W37" s="89"/>
      <c r="X37" s="89"/>
      <c r="Y37" s="89">
        <f>Indicador_1!$K$16</f>
        <v>0</v>
      </c>
      <c r="Z37" s="89">
        <f>Indicador_1!$K$15</f>
        <v>0</v>
      </c>
      <c r="AA37" s="89" t="str">
        <f>Indicador_1!$B$11</f>
        <v>3. Indicador Plan Nacional de Desarrollo-PND 2022-2026</v>
      </c>
      <c r="AB37" s="90" t="str">
        <f>Indicador_1!$B$4</f>
        <v xml:space="preserve">Predios titulados a nivel nacional </v>
      </c>
      <c r="AC37" s="90" t="str">
        <f>Indicador_1!$B$5</f>
        <v>Mide la cantidad de predios urbanos, rurales, fiscales y privados, que son saneados y/o titulados a nivel nacional, exceptuando los predios baldíos rurales competencia de la Agencia Nacional de Tierras.</v>
      </c>
      <c r="AD37" s="90" t="str">
        <f>Indicador_1!$B$28</f>
        <v>2. Producto:  
bienes o servicios que permitirán alcanzar el resultado esperado</v>
      </c>
      <c r="AE37" s="90" t="str">
        <f>Indicador_1!$B$29</f>
        <v>1. Estratégico</v>
      </c>
      <c r="AF37" s="89" t="str">
        <f>Indicador_1!$F$29</f>
        <v>Número</v>
      </c>
      <c r="AG37" s="89" t="str">
        <f>Indicador_1!$J$29</f>
        <v xml:space="preserve">Mensual </v>
      </c>
      <c r="AH37" s="89" t="str">
        <f>Indicador_1!$M$29</f>
        <v>30 días</v>
      </c>
      <c r="AI37" s="90" t="str">
        <f>Indicador_1!$H$28</f>
        <v>Acumulado:  
Mide los avances de cada periodo de manera individual, pero al finalizar la vigencia se sumarán las intervenciones de todos los meses. Las metas o avances no incluyen el valor de la línea base</v>
      </c>
      <c r="AJ37" s="90" t="str">
        <f>Indicador_1!$B$34</f>
        <v>Sumatoria de predios urbanos, rurales, fiscales y privados saneados y/o titulados a nivel nacional</v>
      </c>
      <c r="AK37" s="90" t="str">
        <f>Indicador_1!$B$35</f>
        <v xml:space="preserve"> Predios Titulados y Saneados de los Extintos ICT-Inurbe</v>
      </c>
      <c r="AL37" s="90" t="str">
        <f>Indicador_1!$H$35</f>
        <v>Ministerio de Vivienda,  Entes territoriales, Superintendencia de Notariado y Registro y demás entes públicos asocialdos al proceso de titulación</v>
      </c>
      <c r="AM37" s="90" t="str">
        <f>Indicador_1!$L$35</f>
        <v>Coordinador del Grupo de Titulación y Saneamiento Predial</v>
      </c>
      <c r="AN37" s="90" t="str">
        <f>Indicador_1!$B$36</f>
        <v>Predios Titulados y Saneados por las entidades territoriales</v>
      </c>
      <c r="AO37" s="90" t="str">
        <f>Indicador_1!$H$36</f>
        <v>Ministerio de Vivienda,  Entes territoriales, Superintendencia de Notariado y Registro y demás entes públicos asocialdos al proceso de titulación</v>
      </c>
      <c r="AP37" s="90" t="str">
        <f>Indicador_1!$L$36</f>
        <v>Coordinador del Grupo de Titulación y Saneamiento Predial</v>
      </c>
      <c r="AQ37" s="94"/>
      <c r="AR37" s="94" t="s">
        <v>326</v>
      </c>
      <c r="AS37" s="94">
        <f>Indicador_1!$B$55</f>
        <v>0</v>
      </c>
      <c r="AT37" s="90" t="str">
        <f>Indicador_1!$B$37</f>
        <v>Reporte de folio de matrícula de los predios fiscales titulados y saneados por las entidades territoriales y de los Extintos ICT-Inurbe</v>
      </c>
      <c r="AU37" s="90"/>
      <c r="AV37" s="89" t="b">
        <f>Indicador_1!$D$38</f>
        <v>1</v>
      </c>
      <c r="AW37" s="89" t="b">
        <f>Indicador_1!$D$39</f>
        <v>1</v>
      </c>
      <c r="AX37" s="94"/>
      <c r="AY37" s="89">
        <f>Indicador_1!$B$30</f>
        <v>40012</v>
      </c>
      <c r="AZ37" s="89">
        <f>Indicador_1!$B$31</f>
        <v>2026</v>
      </c>
      <c r="BA37" s="90" t="str">
        <f>Indicador_1!$K$30</f>
        <v>REPORTE DE CUMPLIMIENTO DE LA META DEL MVCT</v>
      </c>
      <c r="BB37" s="89">
        <f>Indicador_1!$D$22</f>
        <v>20000</v>
      </c>
      <c r="BC37" s="89">
        <f>Indicador_1!$F$22</f>
        <v>40100</v>
      </c>
      <c r="BD37" s="89">
        <f>Indicador_1!$D$23</f>
        <v>110000</v>
      </c>
      <c r="BE37" s="89">
        <f>Indicador_1!$F$23</f>
        <v>103968</v>
      </c>
      <c r="BF37" s="89">
        <f>Indicador_1!$D$24</f>
        <v>160000</v>
      </c>
      <c r="BG37" s="89">
        <f>Indicador_1!$F$24</f>
        <v>160005</v>
      </c>
      <c r="BH37" s="89">
        <f>Indicador_1!$D$25</f>
        <v>110000</v>
      </c>
      <c r="BI37" s="89">
        <f>Indicador_1!$F$25</f>
        <v>0</v>
      </c>
      <c r="BJ37" s="89">
        <f>Indicador_1!$D$26</f>
        <v>0</v>
      </c>
      <c r="BK37" s="89">
        <f>Indicador_1!$F$26</f>
        <v>0</v>
      </c>
      <c r="BL37" s="91">
        <f>Indicador_1!$N$33</f>
        <v>50000</v>
      </c>
      <c r="BM37" s="91">
        <f t="shared" si="0"/>
        <v>450000</v>
      </c>
      <c r="BN37" s="94" t="str">
        <f>Indicador_1!J57</f>
        <v>Sep</v>
      </c>
      <c r="BO37" s="94">
        <f>Indicador_1!$J$58</f>
        <v>0</v>
      </c>
      <c r="BP37" s="94"/>
      <c r="BQ37" s="96"/>
      <c r="BR37" s="94"/>
      <c r="BS37" s="94"/>
      <c r="BT37" s="97"/>
      <c r="BU37" s="97"/>
      <c r="BV37" s="94"/>
      <c r="BW37" s="94"/>
      <c r="BX37" s="94"/>
      <c r="BY37" s="94"/>
      <c r="BZ37" s="94"/>
      <c r="CA37" s="94"/>
      <c r="CB37" s="94"/>
      <c r="CC37" s="89">
        <f>Indicador_1!$B$64</f>
        <v>2026</v>
      </c>
      <c r="CD37" s="89">
        <f>Indicador_1!$B$65</f>
        <v>202400000000207</v>
      </c>
      <c r="CE37" s="89" t="str">
        <f>Indicador_1!$E$65</f>
        <v>Titulación, Saneamiento y Formalización de Predios</v>
      </c>
      <c r="CF37" s="89" t="str">
        <f>Indicador_1!$I$65</f>
        <v>Consolidar el proceso de la administración de los bienes inmuebles de propiedad de las entidades territoriales y nacionales, o al interior de su jurisdicción</v>
      </c>
      <c r="CG37" s="89" t="str">
        <f>Indicador_1!$I$66</f>
        <v>Apoyar la actualización de la información catastral y predial en los procesos de formalización saneamiento y titulación</v>
      </c>
      <c r="CH37" s="89"/>
      <c r="CI37" s="89">
        <f>Indicador_1!$D$64</f>
        <v>0</v>
      </c>
      <c r="CJ37" s="89" t="str">
        <f>Indicador_1!$I$64</f>
        <v xml:space="preserve">Recursos PGN </v>
      </c>
      <c r="CK37" s="89">
        <f>Indicador_1!$L$64</f>
        <v>11</v>
      </c>
      <c r="CL37" s="89" t="str">
        <f>Indicador_1!$C$69</f>
        <v xml:space="preserve">Cuál?  </v>
      </c>
      <c r="CM37" s="89"/>
      <c r="CN37" s="89" t="str">
        <f>Indicador_1!$B$73</f>
        <v>YOLANDA RUIZ GARZON</v>
      </c>
      <c r="CO37" s="89" t="str">
        <f>Indicador_1!$B$74</f>
        <v>Contratista
 Grupo de Titulación y Saneamiento Predial
cyriz@minvivienda.gov.co</v>
      </c>
      <c r="CP37" s="94"/>
      <c r="CQ37" s="94"/>
    </row>
    <row r="38" spans="1:95" ht="275" x14ac:dyDescent="0.25">
      <c r="A38" s="89" t="str">
        <f>Indicador_1!$L$4</f>
        <v>V-DSH-01</v>
      </c>
      <c r="B38" s="90">
        <f>Indicador_1!$D$14</f>
        <v>0</v>
      </c>
      <c r="C38" s="90" t="str">
        <f>Indicador_1!$C$6</f>
        <v xml:space="preserve">1. Ordenamiento del Territorio Alrededor del Agua y Justicia Ambiental </v>
      </c>
      <c r="D38" s="90" t="str">
        <f>Indicador_1!$G$6</f>
        <v xml:space="preserve">1.03. Fortalecer las capacidades de los ciudadanos y gobiernos locales para comprender y aplicar los instrumentos de ordenamiento territorial, el catastro multipropósito y el Sistema de Administración del Territorio (SAT). </v>
      </c>
      <c r="E38" s="90" t="str">
        <f>Indicador_1!$K$6</f>
        <v>1.03.06. Tenencia en las zonas rural, urbana y suburbana formalizada, adjudicada y regularizada</v>
      </c>
      <c r="F38" s="90" t="str">
        <f>Indicador_1!$C$7</f>
        <v>2. Soluciones habitacionales​</v>
      </c>
      <c r="G38" s="90" t="str">
        <f>Indicador_1!$C$8</f>
        <v>3. Gestión con valores para resultados</v>
      </c>
      <c r="H38" s="90" t="str">
        <f>Indicador_1!$J$8</f>
        <v>r) Servicio al Ciudadano</v>
      </c>
      <c r="I3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8" s="89"/>
      <c r="K38" s="89"/>
      <c r="L38" s="89"/>
      <c r="M38" s="89"/>
      <c r="N38" s="89">
        <f>Indicador_1!$D$14</f>
        <v>0</v>
      </c>
      <c r="O38" s="89">
        <f>Indicador_1!$D$15</f>
        <v>0</v>
      </c>
      <c r="P38" s="89"/>
      <c r="Q38" s="89" t="str">
        <f>Indicador_1!$D$16</f>
        <v>ID 69</v>
      </c>
      <c r="R38" s="89">
        <f>Indicador_1!$D$17</f>
        <v>0</v>
      </c>
      <c r="S38" s="89"/>
      <c r="T38" s="89">
        <f>Indicador_1!$D$18</f>
        <v>0</v>
      </c>
      <c r="U38" s="89"/>
      <c r="V38" s="89"/>
      <c r="W38" s="89"/>
      <c r="X38" s="89"/>
      <c r="Y38" s="89">
        <f>Indicador_1!$K$16</f>
        <v>0</v>
      </c>
      <c r="Z38" s="89">
        <f>Indicador_1!$K$15</f>
        <v>0</v>
      </c>
      <c r="AA38" s="89" t="str">
        <f>Indicador_1!$B$11</f>
        <v>3. Indicador Plan Nacional de Desarrollo-PND 2022-2026</v>
      </c>
      <c r="AB38" s="90" t="str">
        <f>Indicador_1!$B$4</f>
        <v xml:space="preserve">Predios titulados a nivel nacional </v>
      </c>
      <c r="AC38" s="90" t="str">
        <f>Indicador_1!$B$5</f>
        <v>Mide la cantidad de predios urbanos, rurales, fiscales y privados, que son saneados y/o titulados a nivel nacional, exceptuando los predios baldíos rurales competencia de la Agencia Nacional de Tierras.</v>
      </c>
      <c r="AD38" s="90" t="str">
        <f>Indicador_1!$B$28</f>
        <v>2. Producto:  
bienes o servicios que permitirán alcanzar el resultado esperado</v>
      </c>
      <c r="AE38" s="90" t="str">
        <f>Indicador_1!$B$29</f>
        <v>1. Estratégico</v>
      </c>
      <c r="AF38" s="89" t="str">
        <f>Indicador_1!$F$29</f>
        <v>Número</v>
      </c>
      <c r="AG38" s="89" t="str">
        <f>Indicador_1!$J$29</f>
        <v xml:space="preserve">Mensual </v>
      </c>
      <c r="AH38" s="89" t="str">
        <f>Indicador_1!$M$29</f>
        <v>30 días</v>
      </c>
      <c r="AI38" s="90" t="str">
        <f>Indicador_1!$H$28</f>
        <v>Acumulado:  
Mide los avances de cada periodo de manera individual, pero al finalizar la vigencia se sumarán las intervenciones de todos los meses. Las metas o avances no incluyen el valor de la línea base</v>
      </c>
      <c r="AJ38" s="90" t="str">
        <f>Indicador_1!$B$34</f>
        <v>Sumatoria de predios urbanos, rurales, fiscales y privados saneados y/o titulados a nivel nacional</v>
      </c>
      <c r="AK38" s="90" t="str">
        <f>Indicador_1!$B$35</f>
        <v xml:space="preserve"> Predios Titulados y Saneados de los Extintos ICT-Inurbe</v>
      </c>
      <c r="AL38" s="90" t="str">
        <f>Indicador_1!$H$35</f>
        <v>Ministerio de Vivienda,  Entes territoriales, Superintendencia de Notariado y Registro y demás entes públicos asocialdos al proceso de titulación</v>
      </c>
      <c r="AM38" s="90" t="str">
        <f>Indicador_1!$L$35</f>
        <v>Coordinador del Grupo de Titulación y Saneamiento Predial</v>
      </c>
      <c r="AN38" s="90" t="str">
        <f>Indicador_1!$B$36</f>
        <v>Predios Titulados y Saneados por las entidades territoriales</v>
      </c>
      <c r="AO38" s="90" t="str">
        <f>Indicador_1!$H$36</f>
        <v>Ministerio de Vivienda,  Entes territoriales, Superintendencia de Notariado y Registro y demás entes públicos asocialdos al proceso de titulación</v>
      </c>
      <c r="AP38" s="90" t="str">
        <f>Indicador_1!$L$36</f>
        <v>Coordinador del Grupo de Titulación y Saneamiento Predial</v>
      </c>
      <c r="AQ38" s="94"/>
      <c r="AR38" s="94" t="s">
        <v>326</v>
      </c>
      <c r="AS38" s="94">
        <f>Indicador_1!$B$55</f>
        <v>0</v>
      </c>
      <c r="AT38" s="90" t="str">
        <f>Indicador_1!$B$37</f>
        <v>Reporte de folio de matrícula de los predios fiscales titulados y saneados por las entidades territoriales y de los Extintos ICT-Inurbe</v>
      </c>
      <c r="AU38" s="90"/>
      <c r="AV38" s="89" t="b">
        <f>Indicador_1!$D$38</f>
        <v>1</v>
      </c>
      <c r="AW38" s="89" t="b">
        <f>Indicador_1!$D$39</f>
        <v>1</v>
      </c>
      <c r="AX38" s="94"/>
      <c r="AY38" s="89">
        <f>Indicador_1!$B$30</f>
        <v>40012</v>
      </c>
      <c r="AZ38" s="89">
        <f>Indicador_1!$B$31</f>
        <v>2026</v>
      </c>
      <c r="BA38" s="90" t="str">
        <f>Indicador_1!$K$30</f>
        <v>REPORTE DE CUMPLIMIENTO DE LA META DEL MVCT</v>
      </c>
      <c r="BB38" s="89">
        <f>Indicador_1!$D$22</f>
        <v>20000</v>
      </c>
      <c r="BC38" s="89">
        <f>Indicador_1!$F$22</f>
        <v>40100</v>
      </c>
      <c r="BD38" s="89">
        <f>Indicador_1!$D$23</f>
        <v>110000</v>
      </c>
      <c r="BE38" s="89">
        <f>Indicador_1!$F$23</f>
        <v>103968</v>
      </c>
      <c r="BF38" s="89">
        <f>Indicador_1!$D$24</f>
        <v>160000</v>
      </c>
      <c r="BG38" s="89">
        <f>Indicador_1!$F$24</f>
        <v>160005</v>
      </c>
      <c r="BH38" s="89">
        <f>Indicador_1!$D$25</f>
        <v>110000</v>
      </c>
      <c r="BI38" s="89">
        <f>Indicador_1!$F$25</f>
        <v>0</v>
      </c>
      <c r="BJ38" s="89">
        <f>Indicador_1!$D$26</f>
        <v>0</v>
      </c>
      <c r="BK38" s="89">
        <f>Indicador_1!$F$26</f>
        <v>0</v>
      </c>
      <c r="BL38" s="91">
        <f>Indicador_1!$N$33</f>
        <v>50000</v>
      </c>
      <c r="BM38" s="91">
        <f t="shared" si="0"/>
        <v>450000</v>
      </c>
      <c r="BN38" s="94" t="str">
        <f>Indicador_1!K57</f>
        <v>Oct</v>
      </c>
      <c r="BO38" s="94">
        <f>Indicador_1!$K$58</f>
        <v>0</v>
      </c>
      <c r="BP38" s="94"/>
      <c r="BQ38" s="96"/>
      <c r="BR38" s="94"/>
      <c r="BS38" s="94"/>
      <c r="BT38" s="97"/>
      <c r="BU38" s="97"/>
      <c r="BV38" s="94"/>
      <c r="BW38" s="94"/>
      <c r="BX38" s="94"/>
      <c r="BY38" s="94"/>
      <c r="BZ38" s="94"/>
      <c r="CA38" s="94"/>
      <c r="CB38" s="94"/>
      <c r="CC38" s="89">
        <f>Indicador_1!$B$64</f>
        <v>2026</v>
      </c>
      <c r="CD38" s="89">
        <f>Indicador_1!$B$65</f>
        <v>202400000000207</v>
      </c>
      <c r="CE38" s="89" t="str">
        <f>Indicador_1!$E$65</f>
        <v>Titulación, Saneamiento y Formalización de Predios</v>
      </c>
      <c r="CF38" s="89" t="str">
        <f>Indicador_1!$I$65</f>
        <v>Consolidar el proceso de la administración de los bienes inmuebles de propiedad de las entidades territoriales y nacionales, o al interior de su jurisdicción</v>
      </c>
      <c r="CG38" s="89" t="str">
        <f>Indicador_1!$I$66</f>
        <v>Apoyar la actualización de la información catastral y predial en los procesos de formalización saneamiento y titulación</v>
      </c>
      <c r="CH38" s="89"/>
      <c r="CI38" s="89">
        <f>Indicador_1!$D$64</f>
        <v>0</v>
      </c>
      <c r="CJ38" s="89" t="str">
        <f>Indicador_1!$I$64</f>
        <v xml:space="preserve">Recursos PGN </v>
      </c>
      <c r="CK38" s="89">
        <f>Indicador_1!$L$64</f>
        <v>11</v>
      </c>
      <c r="CL38" s="89" t="str">
        <f>Indicador_1!$C$69</f>
        <v xml:space="preserve">Cuál?  </v>
      </c>
      <c r="CM38" s="89"/>
      <c r="CN38" s="89" t="str">
        <f>Indicador_1!$B$73</f>
        <v>YOLANDA RUIZ GARZON</v>
      </c>
      <c r="CO38" s="89" t="str">
        <f>Indicador_1!$B$74</f>
        <v>Contratista
 Grupo de Titulación y Saneamiento Predial
cyriz@minvivienda.gov.co</v>
      </c>
      <c r="CP38" s="94"/>
      <c r="CQ38" s="94"/>
    </row>
    <row r="39" spans="1:95" ht="275" x14ac:dyDescent="0.25">
      <c r="A39" s="89" t="str">
        <f>Indicador_1!$L$4</f>
        <v>V-DSH-01</v>
      </c>
      <c r="B39" s="90">
        <f>Indicador_1!$D$14</f>
        <v>0</v>
      </c>
      <c r="C39" s="90" t="str">
        <f>Indicador_1!$C$6</f>
        <v xml:space="preserve">1. Ordenamiento del Territorio Alrededor del Agua y Justicia Ambiental </v>
      </c>
      <c r="D39" s="90" t="str">
        <f>Indicador_1!$G$6</f>
        <v xml:space="preserve">1.03. Fortalecer las capacidades de los ciudadanos y gobiernos locales para comprender y aplicar los instrumentos de ordenamiento territorial, el catastro multipropósito y el Sistema de Administración del Territorio (SAT). </v>
      </c>
      <c r="E39" s="90" t="str">
        <f>Indicador_1!$K$6</f>
        <v>1.03.06. Tenencia en las zonas rural, urbana y suburbana formalizada, adjudicada y regularizada</v>
      </c>
      <c r="F39" s="90" t="str">
        <f>Indicador_1!$C$7</f>
        <v>2. Soluciones habitacionales​</v>
      </c>
      <c r="G39" s="90" t="str">
        <f>Indicador_1!$C$8</f>
        <v>3. Gestión con valores para resultados</v>
      </c>
      <c r="H39" s="90" t="str">
        <f>Indicador_1!$J$8</f>
        <v>r) Servicio al Ciudadano</v>
      </c>
      <c r="I3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9" s="89"/>
      <c r="K39" s="89"/>
      <c r="L39" s="89"/>
      <c r="M39" s="89"/>
      <c r="N39" s="89">
        <f>Indicador_1!$D$14</f>
        <v>0</v>
      </c>
      <c r="O39" s="89">
        <f>Indicador_1!$D$15</f>
        <v>0</v>
      </c>
      <c r="P39" s="89"/>
      <c r="Q39" s="89" t="str">
        <f>Indicador_1!$D$16</f>
        <v>ID 69</v>
      </c>
      <c r="R39" s="89">
        <f>Indicador_1!$D$17</f>
        <v>0</v>
      </c>
      <c r="S39" s="89"/>
      <c r="T39" s="89">
        <f>Indicador_1!$D$18</f>
        <v>0</v>
      </c>
      <c r="U39" s="89"/>
      <c r="V39" s="89"/>
      <c r="W39" s="89"/>
      <c r="X39" s="89"/>
      <c r="Y39" s="89">
        <f>Indicador_1!$K$16</f>
        <v>0</v>
      </c>
      <c r="Z39" s="89">
        <f>Indicador_1!$K$15</f>
        <v>0</v>
      </c>
      <c r="AA39" s="89" t="str">
        <f>Indicador_1!$B$11</f>
        <v>3. Indicador Plan Nacional de Desarrollo-PND 2022-2026</v>
      </c>
      <c r="AB39" s="90" t="str">
        <f>Indicador_1!$B$4</f>
        <v xml:space="preserve">Predios titulados a nivel nacional </v>
      </c>
      <c r="AC39" s="90" t="str">
        <f>Indicador_1!$B$5</f>
        <v>Mide la cantidad de predios urbanos, rurales, fiscales y privados, que son saneados y/o titulados a nivel nacional, exceptuando los predios baldíos rurales competencia de la Agencia Nacional de Tierras.</v>
      </c>
      <c r="AD39" s="90" t="str">
        <f>Indicador_1!$B$28</f>
        <v>2. Producto:  
bienes o servicios que permitirán alcanzar el resultado esperado</v>
      </c>
      <c r="AE39" s="90" t="str">
        <f>Indicador_1!$B$29</f>
        <v>1. Estratégico</v>
      </c>
      <c r="AF39" s="89" t="str">
        <f>Indicador_1!$F$29</f>
        <v>Número</v>
      </c>
      <c r="AG39" s="89" t="str">
        <f>Indicador_1!$J$29</f>
        <v xml:space="preserve">Mensual </v>
      </c>
      <c r="AH39" s="89" t="str">
        <f>Indicador_1!$M$29</f>
        <v>30 días</v>
      </c>
      <c r="AI39" s="90" t="str">
        <f>Indicador_1!$H$28</f>
        <v>Acumulado:  
Mide los avances de cada periodo de manera individual, pero al finalizar la vigencia se sumarán las intervenciones de todos los meses. Las metas o avances no incluyen el valor de la línea base</v>
      </c>
      <c r="AJ39" s="90" t="str">
        <f>Indicador_1!$B$34</f>
        <v>Sumatoria de predios urbanos, rurales, fiscales y privados saneados y/o titulados a nivel nacional</v>
      </c>
      <c r="AK39" s="90" t="str">
        <f>Indicador_1!$B$35</f>
        <v xml:space="preserve"> Predios Titulados y Saneados de los Extintos ICT-Inurbe</v>
      </c>
      <c r="AL39" s="90" t="str">
        <f>Indicador_1!$H$35</f>
        <v>Ministerio de Vivienda,  Entes territoriales, Superintendencia de Notariado y Registro y demás entes públicos asocialdos al proceso de titulación</v>
      </c>
      <c r="AM39" s="90" t="str">
        <f>Indicador_1!$L$35</f>
        <v>Coordinador del Grupo de Titulación y Saneamiento Predial</v>
      </c>
      <c r="AN39" s="90" t="str">
        <f>Indicador_1!$B$36</f>
        <v>Predios Titulados y Saneados por las entidades territoriales</v>
      </c>
      <c r="AO39" s="90" t="str">
        <f>Indicador_1!$H$36</f>
        <v>Ministerio de Vivienda,  Entes territoriales, Superintendencia de Notariado y Registro y demás entes públicos asocialdos al proceso de titulación</v>
      </c>
      <c r="AP39" s="90" t="str">
        <f>Indicador_1!$L$36</f>
        <v>Coordinador del Grupo de Titulación y Saneamiento Predial</v>
      </c>
      <c r="AQ39" s="94"/>
      <c r="AR39" s="94" t="s">
        <v>326</v>
      </c>
      <c r="AS39" s="94">
        <f>Indicador_1!$B$55</f>
        <v>0</v>
      </c>
      <c r="AT39" s="90" t="str">
        <f>Indicador_1!$B$37</f>
        <v>Reporte de folio de matrícula de los predios fiscales titulados y saneados por las entidades territoriales y de los Extintos ICT-Inurbe</v>
      </c>
      <c r="AU39" s="90"/>
      <c r="AV39" s="89" t="b">
        <f>Indicador_1!$D$38</f>
        <v>1</v>
      </c>
      <c r="AW39" s="89" t="b">
        <f>Indicador_1!$D$39</f>
        <v>1</v>
      </c>
      <c r="AX39" s="94"/>
      <c r="AY39" s="89">
        <f>Indicador_1!$B$30</f>
        <v>40012</v>
      </c>
      <c r="AZ39" s="89">
        <f>Indicador_1!$B$31</f>
        <v>2026</v>
      </c>
      <c r="BA39" s="90" t="str">
        <f>Indicador_1!$K$30</f>
        <v>REPORTE DE CUMPLIMIENTO DE LA META DEL MVCT</v>
      </c>
      <c r="BB39" s="89">
        <f>Indicador_1!$D$22</f>
        <v>20000</v>
      </c>
      <c r="BC39" s="89">
        <f>Indicador_1!$F$22</f>
        <v>40100</v>
      </c>
      <c r="BD39" s="89">
        <f>Indicador_1!$D$23</f>
        <v>110000</v>
      </c>
      <c r="BE39" s="89">
        <f>Indicador_1!$F$23</f>
        <v>103968</v>
      </c>
      <c r="BF39" s="89">
        <f>Indicador_1!$D$24</f>
        <v>160000</v>
      </c>
      <c r="BG39" s="89">
        <f>Indicador_1!$F$24</f>
        <v>160005</v>
      </c>
      <c r="BH39" s="89">
        <f>Indicador_1!$D$25</f>
        <v>110000</v>
      </c>
      <c r="BI39" s="89">
        <f>Indicador_1!$F$25</f>
        <v>0</v>
      </c>
      <c r="BJ39" s="89">
        <f>Indicador_1!$D$26</f>
        <v>0</v>
      </c>
      <c r="BK39" s="89">
        <f>Indicador_1!$F$26</f>
        <v>0</v>
      </c>
      <c r="BL39" s="91">
        <f>Indicador_1!$N$33</f>
        <v>50000</v>
      </c>
      <c r="BM39" s="91">
        <f t="shared" si="0"/>
        <v>450000</v>
      </c>
      <c r="BN39" s="94" t="str">
        <f>Indicador_1!L57</f>
        <v>Nov</v>
      </c>
      <c r="BO39" s="94">
        <f>Indicador_1!$L$58</f>
        <v>0</v>
      </c>
      <c r="BP39" s="94"/>
      <c r="BQ39" s="96"/>
      <c r="BR39" s="94"/>
      <c r="BS39" s="94"/>
      <c r="BT39" s="97"/>
      <c r="BU39" s="97"/>
      <c r="BV39" s="94"/>
      <c r="BW39" s="94"/>
      <c r="BX39" s="94"/>
      <c r="BY39" s="94"/>
      <c r="BZ39" s="94"/>
      <c r="CA39" s="94"/>
      <c r="CB39" s="94"/>
      <c r="CC39" s="89">
        <f>Indicador_1!$B$64</f>
        <v>2026</v>
      </c>
      <c r="CD39" s="89">
        <f>Indicador_1!$B$65</f>
        <v>202400000000207</v>
      </c>
      <c r="CE39" s="89" t="str">
        <f>Indicador_1!$E$65</f>
        <v>Titulación, Saneamiento y Formalización de Predios</v>
      </c>
      <c r="CF39" s="89" t="str">
        <f>Indicador_1!$I$65</f>
        <v>Consolidar el proceso de la administración de los bienes inmuebles de propiedad de las entidades territoriales y nacionales, o al interior de su jurisdicción</v>
      </c>
      <c r="CG39" s="89" t="str">
        <f>Indicador_1!$I$66</f>
        <v>Apoyar la actualización de la información catastral y predial en los procesos de formalización saneamiento y titulación</v>
      </c>
      <c r="CH39" s="89"/>
      <c r="CI39" s="89">
        <f>Indicador_1!$D$64</f>
        <v>0</v>
      </c>
      <c r="CJ39" s="89" t="str">
        <f>Indicador_1!$I$64</f>
        <v xml:space="preserve">Recursos PGN </v>
      </c>
      <c r="CK39" s="89">
        <f>Indicador_1!$L$64</f>
        <v>11</v>
      </c>
      <c r="CL39" s="89" t="str">
        <f>Indicador_1!$C$69</f>
        <v xml:space="preserve">Cuál?  </v>
      </c>
      <c r="CM39" s="89"/>
      <c r="CN39" s="89" t="str">
        <f>Indicador_1!$B$73</f>
        <v>YOLANDA RUIZ GARZON</v>
      </c>
      <c r="CO39" s="89" t="str">
        <f>Indicador_1!$B$74</f>
        <v>Contratista
 Grupo de Titulación y Saneamiento Predial
cyriz@minvivienda.gov.co</v>
      </c>
      <c r="CP39" s="94"/>
      <c r="CQ39" s="94"/>
    </row>
    <row r="40" spans="1:95" ht="275" x14ac:dyDescent="0.25">
      <c r="A40" s="89" t="str">
        <f>Indicador_1!$L$4</f>
        <v>V-DSH-01</v>
      </c>
      <c r="B40" s="90">
        <f>Indicador_1!$D$14</f>
        <v>0</v>
      </c>
      <c r="C40" s="90" t="str">
        <f>Indicador_1!$C$6</f>
        <v xml:space="preserve">1. Ordenamiento del Territorio Alrededor del Agua y Justicia Ambiental </v>
      </c>
      <c r="D40" s="90" t="str">
        <f>Indicador_1!$G$6</f>
        <v xml:space="preserve">1.03. Fortalecer las capacidades de los ciudadanos y gobiernos locales para comprender y aplicar los instrumentos de ordenamiento territorial, el catastro multipropósito y el Sistema de Administración del Territorio (SAT). </v>
      </c>
      <c r="E40" s="90" t="str">
        <f>Indicador_1!$K$6</f>
        <v>1.03.06. Tenencia en las zonas rural, urbana y suburbana formalizada, adjudicada y regularizada</v>
      </c>
      <c r="F40" s="90" t="str">
        <f>Indicador_1!$C$7</f>
        <v>2. Soluciones habitacionales​</v>
      </c>
      <c r="G40" s="90" t="str">
        <f>Indicador_1!$C$8</f>
        <v>3. Gestión con valores para resultados</v>
      </c>
      <c r="H40" s="90" t="str">
        <f>Indicador_1!$J$8</f>
        <v>r) Servicio al Ciudadano</v>
      </c>
      <c r="I4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0" s="89"/>
      <c r="K40" s="89"/>
      <c r="L40" s="89"/>
      <c r="M40" s="89"/>
      <c r="N40" s="89">
        <f>Indicador_1!$D$14</f>
        <v>0</v>
      </c>
      <c r="O40" s="89">
        <f>Indicador_1!$D$15</f>
        <v>0</v>
      </c>
      <c r="P40" s="89"/>
      <c r="Q40" s="89" t="str">
        <f>Indicador_1!$D$16</f>
        <v>ID 69</v>
      </c>
      <c r="R40" s="89">
        <f>Indicador_1!$D$17</f>
        <v>0</v>
      </c>
      <c r="S40" s="89"/>
      <c r="T40" s="89">
        <f>Indicador_1!$D$18</f>
        <v>0</v>
      </c>
      <c r="U40" s="89"/>
      <c r="V40" s="89"/>
      <c r="W40" s="89"/>
      <c r="X40" s="89"/>
      <c r="Y40" s="89">
        <f>Indicador_1!$K$16</f>
        <v>0</v>
      </c>
      <c r="Z40" s="89">
        <f>Indicador_1!$K$15</f>
        <v>0</v>
      </c>
      <c r="AA40" s="89" t="str">
        <f>Indicador_1!$B$11</f>
        <v>3. Indicador Plan Nacional de Desarrollo-PND 2022-2026</v>
      </c>
      <c r="AB40" s="90" t="str">
        <f>Indicador_1!$B$4</f>
        <v xml:space="preserve">Predios titulados a nivel nacional </v>
      </c>
      <c r="AC40" s="90" t="str">
        <f>Indicador_1!$B$5</f>
        <v>Mide la cantidad de predios urbanos, rurales, fiscales y privados, que son saneados y/o titulados a nivel nacional, exceptuando los predios baldíos rurales competencia de la Agencia Nacional de Tierras.</v>
      </c>
      <c r="AD40" s="90" t="str">
        <f>Indicador_1!$B$28</f>
        <v>2. Producto:  
bienes o servicios que permitirán alcanzar el resultado esperado</v>
      </c>
      <c r="AE40" s="90" t="str">
        <f>Indicador_1!$B$29</f>
        <v>1. Estratégico</v>
      </c>
      <c r="AF40" s="89" t="str">
        <f>Indicador_1!$F$29</f>
        <v>Número</v>
      </c>
      <c r="AG40" s="89" t="str">
        <f>Indicador_1!$J$29</f>
        <v xml:space="preserve">Mensual </v>
      </c>
      <c r="AH40" s="89" t="str">
        <f>Indicador_1!$M$29</f>
        <v>30 días</v>
      </c>
      <c r="AI40" s="90" t="str">
        <f>Indicador_1!$H$28</f>
        <v>Acumulado:  
Mide los avances de cada periodo de manera individual, pero al finalizar la vigencia se sumarán las intervenciones de todos los meses. Las metas o avances no incluyen el valor de la línea base</v>
      </c>
      <c r="AJ40" s="90" t="str">
        <f>Indicador_1!$B$34</f>
        <v>Sumatoria de predios urbanos, rurales, fiscales y privados saneados y/o titulados a nivel nacional</v>
      </c>
      <c r="AK40" s="90" t="str">
        <f>Indicador_1!$B$35</f>
        <v xml:space="preserve"> Predios Titulados y Saneados de los Extintos ICT-Inurbe</v>
      </c>
      <c r="AL40" s="90" t="str">
        <f>Indicador_1!$H$35</f>
        <v>Ministerio de Vivienda,  Entes territoriales, Superintendencia de Notariado y Registro y demás entes públicos asocialdos al proceso de titulación</v>
      </c>
      <c r="AM40" s="90" t="str">
        <f>Indicador_1!$L$35</f>
        <v>Coordinador del Grupo de Titulación y Saneamiento Predial</v>
      </c>
      <c r="AN40" s="90" t="str">
        <f>Indicador_1!$B$36</f>
        <v>Predios Titulados y Saneados por las entidades territoriales</v>
      </c>
      <c r="AO40" s="90" t="str">
        <f>Indicador_1!$H$36</f>
        <v>Ministerio de Vivienda,  Entes territoriales, Superintendencia de Notariado y Registro y demás entes públicos asocialdos al proceso de titulación</v>
      </c>
      <c r="AP40" s="90" t="str">
        <f>Indicador_1!$L$36</f>
        <v>Coordinador del Grupo de Titulación y Saneamiento Predial</v>
      </c>
      <c r="AQ40" s="94"/>
      <c r="AR40" s="94" t="s">
        <v>326</v>
      </c>
      <c r="AS40" s="94">
        <f>Indicador_1!$B$55</f>
        <v>0</v>
      </c>
      <c r="AT40" s="90" t="str">
        <f>Indicador_1!$B$37</f>
        <v>Reporte de folio de matrícula de los predios fiscales titulados y saneados por las entidades territoriales y de los Extintos ICT-Inurbe</v>
      </c>
      <c r="AU40" s="90"/>
      <c r="AV40" s="89" t="b">
        <f>Indicador_1!$D$38</f>
        <v>1</v>
      </c>
      <c r="AW40" s="89" t="b">
        <f>Indicador_1!$D$39</f>
        <v>1</v>
      </c>
      <c r="AX40" s="94"/>
      <c r="AY40" s="89">
        <f>Indicador_1!$B$30</f>
        <v>40012</v>
      </c>
      <c r="AZ40" s="89">
        <f>Indicador_1!$B$31</f>
        <v>2026</v>
      </c>
      <c r="BA40" s="90" t="str">
        <f>Indicador_1!$K$30</f>
        <v>REPORTE DE CUMPLIMIENTO DE LA META DEL MVCT</v>
      </c>
      <c r="BB40" s="89">
        <f>Indicador_1!$D$22</f>
        <v>20000</v>
      </c>
      <c r="BC40" s="89">
        <f>Indicador_1!$F$22</f>
        <v>40100</v>
      </c>
      <c r="BD40" s="89">
        <f>Indicador_1!$D$23</f>
        <v>110000</v>
      </c>
      <c r="BE40" s="89">
        <f>Indicador_1!$F$23</f>
        <v>103968</v>
      </c>
      <c r="BF40" s="89">
        <f>Indicador_1!$D$24</f>
        <v>160000</v>
      </c>
      <c r="BG40" s="89">
        <f>Indicador_1!$F$24</f>
        <v>160005</v>
      </c>
      <c r="BH40" s="89">
        <f>Indicador_1!$D$25</f>
        <v>110000</v>
      </c>
      <c r="BI40" s="89">
        <f>Indicador_1!$F$25</f>
        <v>0</v>
      </c>
      <c r="BJ40" s="89">
        <f>Indicador_1!$D$26</f>
        <v>0</v>
      </c>
      <c r="BK40" s="89">
        <f>Indicador_1!$F$26</f>
        <v>0</v>
      </c>
      <c r="BL40" s="91">
        <f>Indicador_1!$N$33</f>
        <v>50000</v>
      </c>
      <c r="BM40" s="91">
        <f t="shared" si="0"/>
        <v>450000</v>
      </c>
      <c r="BN40" s="94" t="str">
        <f>Indicador_1!M57</f>
        <v>Dic</v>
      </c>
      <c r="BO40" s="94">
        <f>Indicador_1!$M$58</f>
        <v>0</v>
      </c>
      <c r="BP40" s="94"/>
      <c r="BQ40" s="96"/>
      <c r="BR40" s="94"/>
      <c r="BS40" s="94"/>
      <c r="BT40" s="97"/>
      <c r="BU40" s="97"/>
      <c r="BV40" s="94"/>
      <c r="BW40" s="94"/>
      <c r="BX40" s="94"/>
      <c r="BY40" s="94"/>
      <c r="BZ40" s="94"/>
      <c r="CA40" s="94"/>
      <c r="CB40" s="94"/>
      <c r="CC40" s="89">
        <f>Indicador_1!$B$64</f>
        <v>2026</v>
      </c>
      <c r="CD40" s="89">
        <f>Indicador_1!$B$65</f>
        <v>202400000000207</v>
      </c>
      <c r="CE40" s="89" t="str">
        <f>Indicador_1!$E$65</f>
        <v>Titulación, Saneamiento y Formalización de Predios</v>
      </c>
      <c r="CF40" s="89" t="str">
        <f>Indicador_1!$I$65</f>
        <v>Consolidar el proceso de la administración de los bienes inmuebles de propiedad de las entidades territoriales y nacionales, o al interior de su jurisdicción</v>
      </c>
      <c r="CG40" s="89" t="str">
        <f>Indicador_1!$I$66</f>
        <v>Apoyar la actualización de la información catastral y predial en los procesos de formalización saneamiento y titulación</v>
      </c>
      <c r="CH40" s="89"/>
      <c r="CI40" s="89">
        <f>Indicador_1!$D$64</f>
        <v>0</v>
      </c>
      <c r="CJ40" s="89" t="str">
        <f>Indicador_1!$I$64</f>
        <v xml:space="preserve">Recursos PGN </v>
      </c>
      <c r="CK40" s="89">
        <f>Indicador_1!$L$64</f>
        <v>11</v>
      </c>
      <c r="CL40" s="89" t="str">
        <f>Indicador_1!$C$69</f>
        <v xml:space="preserve">Cuál?  </v>
      </c>
      <c r="CM40" s="89"/>
      <c r="CN40" s="89" t="str">
        <f>Indicador_1!$B$73</f>
        <v>YOLANDA RUIZ GARZON</v>
      </c>
      <c r="CO40" s="89" t="str">
        <f>Indicador_1!$B$74</f>
        <v>Contratista
 Grupo de Titulación y Saneamiento Predial
cyriz@minvivienda.gov.co</v>
      </c>
      <c r="CP40" s="94"/>
      <c r="CQ40" s="94"/>
    </row>
    <row r="41" spans="1:95" ht="275" x14ac:dyDescent="0.25">
      <c r="A41" s="89" t="str">
        <f>Indicador_1!$L$4</f>
        <v>V-DSH-01</v>
      </c>
      <c r="B41" s="90">
        <f>Indicador_1!$D$14</f>
        <v>0</v>
      </c>
      <c r="C41" s="90" t="str">
        <f>Indicador_1!$C$6</f>
        <v xml:space="preserve">1. Ordenamiento del Territorio Alrededor del Agua y Justicia Ambiental </v>
      </c>
      <c r="D41" s="90" t="str">
        <f>Indicador_1!$G$6</f>
        <v xml:space="preserve">1.03. Fortalecer las capacidades de los ciudadanos y gobiernos locales para comprender y aplicar los instrumentos de ordenamiento territorial, el catastro multipropósito y el Sistema de Administración del Territorio (SAT). </v>
      </c>
      <c r="E41" s="90" t="str">
        <f>Indicador_1!$K$6</f>
        <v>1.03.06. Tenencia en las zonas rural, urbana y suburbana formalizada, adjudicada y regularizada</v>
      </c>
      <c r="F41" s="90" t="str">
        <f>Indicador_1!$C$7</f>
        <v>2. Soluciones habitacionales​</v>
      </c>
      <c r="G41" s="90" t="str">
        <f>Indicador_1!$C$8</f>
        <v>3. Gestión con valores para resultados</v>
      </c>
      <c r="H41" s="90" t="str">
        <f>Indicador_1!$J$8</f>
        <v>r) Servicio al Ciudadano</v>
      </c>
      <c r="I4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1" s="89"/>
      <c r="K41" s="89"/>
      <c r="L41" s="89"/>
      <c r="M41" s="89"/>
      <c r="N41" s="89">
        <f>Indicador_1!$D$14</f>
        <v>0</v>
      </c>
      <c r="O41" s="89">
        <f>Indicador_1!$D$15</f>
        <v>0</v>
      </c>
      <c r="P41" s="89"/>
      <c r="Q41" s="89" t="str">
        <f>Indicador_1!$D$16</f>
        <v>ID 69</v>
      </c>
      <c r="R41" s="89">
        <f>Indicador_1!$D$17</f>
        <v>0</v>
      </c>
      <c r="S41" s="89"/>
      <c r="T41" s="89">
        <f>Indicador_1!$D$18</f>
        <v>0</v>
      </c>
      <c r="U41" s="89"/>
      <c r="V41" s="89"/>
      <c r="W41" s="89"/>
      <c r="X41" s="89"/>
      <c r="Y41" s="89">
        <f>Indicador_1!$K$16</f>
        <v>0</v>
      </c>
      <c r="Z41" s="89">
        <f>Indicador_1!$K$15</f>
        <v>0</v>
      </c>
      <c r="AA41" s="89" t="str">
        <f>Indicador_1!$B$11</f>
        <v>3. Indicador Plan Nacional de Desarrollo-PND 2022-2026</v>
      </c>
      <c r="AB41" s="90" t="str">
        <f>Indicador_1!$B$4</f>
        <v xml:space="preserve">Predios titulados a nivel nacional </v>
      </c>
      <c r="AC41" s="90" t="str">
        <f>Indicador_1!$B$5</f>
        <v>Mide la cantidad de predios urbanos, rurales, fiscales y privados, que son saneados y/o titulados a nivel nacional, exceptuando los predios baldíos rurales competencia de la Agencia Nacional de Tierras.</v>
      </c>
      <c r="AD41" s="90" t="str">
        <f>Indicador_1!$B$28</f>
        <v>2. Producto:  
bienes o servicios que permitirán alcanzar el resultado esperado</v>
      </c>
      <c r="AE41" s="90" t="str">
        <f>Indicador_1!$B$29</f>
        <v>1. Estratégico</v>
      </c>
      <c r="AF41" s="89" t="str">
        <f>Indicador_1!$F$29</f>
        <v>Número</v>
      </c>
      <c r="AG41" s="89" t="str">
        <f>Indicador_1!$J$29</f>
        <v xml:space="preserve">Mensual </v>
      </c>
      <c r="AH41" s="89" t="str">
        <f>Indicador_1!$M$29</f>
        <v>30 días</v>
      </c>
      <c r="AI41" s="90" t="str">
        <f>Indicador_1!$H$28</f>
        <v>Acumulado:  
Mide los avances de cada periodo de manera individual, pero al finalizar la vigencia se sumarán las intervenciones de todos los meses. Las metas o avances no incluyen el valor de la línea base</v>
      </c>
      <c r="AJ41" s="90" t="str">
        <f>Indicador_1!$B$34</f>
        <v>Sumatoria de predios urbanos, rurales, fiscales y privados saneados y/o titulados a nivel nacional</v>
      </c>
      <c r="AK41" s="90" t="str">
        <f>Indicador_1!$B$35</f>
        <v xml:space="preserve"> Predios Titulados y Saneados de los Extintos ICT-Inurbe</v>
      </c>
      <c r="AL41" s="90" t="str">
        <f>Indicador_1!$H$35</f>
        <v>Ministerio de Vivienda,  Entes territoriales, Superintendencia de Notariado y Registro y demás entes públicos asocialdos al proceso de titulación</v>
      </c>
      <c r="AM41" s="90" t="str">
        <f>Indicador_1!$L$35</f>
        <v>Coordinador del Grupo de Titulación y Saneamiento Predial</v>
      </c>
      <c r="AN41" s="90" t="str">
        <f>Indicador_1!$B$36</f>
        <v>Predios Titulados y Saneados por las entidades territoriales</v>
      </c>
      <c r="AO41" s="90" t="str">
        <f>Indicador_1!$H$36</f>
        <v>Ministerio de Vivienda,  Entes territoriales, Superintendencia de Notariado y Registro y demás entes públicos asocialdos al proceso de titulación</v>
      </c>
      <c r="AP41" s="90" t="str">
        <f>Indicador_1!$L$36</f>
        <v>Coordinador del Grupo de Titulación y Saneamiento Predial</v>
      </c>
      <c r="AQ41" s="89"/>
      <c r="AR41" s="89" t="s">
        <v>327</v>
      </c>
      <c r="AS41" s="89">
        <f>Indicador_1!$B$59</f>
        <v>0</v>
      </c>
      <c r="AT41" s="90" t="str">
        <f>Indicador_1!$B$37</f>
        <v>Reporte de folio de matrícula de los predios fiscales titulados y saneados por las entidades territoriales y de los Extintos ICT-Inurbe</v>
      </c>
      <c r="AU41" s="90"/>
      <c r="AV41" s="89" t="b">
        <f>Indicador_1!$D$38</f>
        <v>1</v>
      </c>
      <c r="AW41" s="89" t="b">
        <f>Indicador_1!$D$39</f>
        <v>1</v>
      </c>
      <c r="AX41" s="89"/>
      <c r="AY41" s="89">
        <f>Indicador_1!$B$30</f>
        <v>40012</v>
      </c>
      <c r="AZ41" s="89">
        <f>Indicador_1!$B$31</f>
        <v>2026</v>
      </c>
      <c r="BA41" s="90" t="str">
        <f>Indicador_1!$K$30</f>
        <v>REPORTE DE CUMPLIMIENTO DE LA META DEL MVCT</v>
      </c>
      <c r="BB41" s="89">
        <f>Indicador_1!$D$22</f>
        <v>20000</v>
      </c>
      <c r="BC41" s="89">
        <f>Indicador_1!$F$22</f>
        <v>40100</v>
      </c>
      <c r="BD41" s="89">
        <f>Indicador_1!$D$23</f>
        <v>110000</v>
      </c>
      <c r="BE41" s="89">
        <f>Indicador_1!$F$23</f>
        <v>103968</v>
      </c>
      <c r="BF41" s="89">
        <f>Indicador_1!$D$24</f>
        <v>160000</v>
      </c>
      <c r="BG41" s="89">
        <f>Indicador_1!$F$24</f>
        <v>160005</v>
      </c>
      <c r="BH41" s="89">
        <f>Indicador_1!$D$25</f>
        <v>110000</v>
      </c>
      <c r="BI41" s="89">
        <f>Indicador_1!$F$25</f>
        <v>0</v>
      </c>
      <c r="BJ41" s="89">
        <f>Indicador_1!$D$26</f>
        <v>0</v>
      </c>
      <c r="BK41" s="89">
        <f>Indicador_1!$F$26</f>
        <v>0</v>
      </c>
      <c r="BL41" s="91">
        <f>Indicador_1!$N$33</f>
        <v>50000</v>
      </c>
      <c r="BM41" s="91">
        <f t="shared" si="0"/>
        <v>450000</v>
      </c>
      <c r="BN41" s="89" t="str">
        <f>Indicador_1!A61</f>
        <v xml:space="preserve">Programación </v>
      </c>
      <c r="BO41" s="89">
        <f>Indicador_1!N62</f>
        <v>0</v>
      </c>
      <c r="BP41" s="89"/>
      <c r="BQ41" s="92"/>
      <c r="BR41" s="89"/>
      <c r="BS41" s="89"/>
      <c r="BT41" s="93"/>
      <c r="BU41" s="93"/>
      <c r="BV41" s="89"/>
      <c r="BW41" s="89"/>
      <c r="BX41" s="89"/>
      <c r="BY41" s="89"/>
      <c r="BZ41" s="89"/>
      <c r="CA41" s="89"/>
      <c r="CB41" s="89"/>
      <c r="CC41" s="89">
        <f>Indicador_1!$B$64</f>
        <v>2026</v>
      </c>
      <c r="CD41" s="89">
        <f>Indicador_1!$B$65</f>
        <v>202400000000207</v>
      </c>
      <c r="CE41" s="89" t="str">
        <f>Indicador_1!$E$65</f>
        <v>Titulación, Saneamiento y Formalización de Predios</v>
      </c>
      <c r="CF41" s="89" t="str">
        <f>Indicador_1!$I$65</f>
        <v>Consolidar el proceso de la administración de los bienes inmuebles de propiedad de las entidades territoriales y nacionales, o al interior de su jurisdicción</v>
      </c>
      <c r="CG41" s="89" t="str">
        <f>Indicador_1!$I$66</f>
        <v>Apoyar la actualización de la información catastral y predial en los procesos de formalización saneamiento y titulación</v>
      </c>
      <c r="CH41" s="89"/>
      <c r="CI41" s="89">
        <f>Indicador_1!$D$64</f>
        <v>0</v>
      </c>
      <c r="CJ41" s="89" t="str">
        <f>Indicador_1!$I$64</f>
        <v xml:space="preserve">Recursos PGN </v>
      </c>
      <c r="CK41" s="89">
        <f>Indicador_1!$L$64</f>
        <v>11</v>
      </c>
      <c r="CL41" s="89" t="str">
        <f>Indicador_1!$C$69</f>
        <v xml:space="preserve">Cuál?  </v>
      </c>
      <c r="CM41" s="89"/>
      <c r="CN41" s="89" t="str">
        <f>Indicador_1!$B$73</f>
        <v>YOLANDA RUIZ GARZON</v>
      </c>
      <c r="CO41" s="89" t="str">
        <f>Indicador_1!$B$74</f>
        <v>Contratista
 Grupo de Titulación y Saneamiento Predial
cyriz@minvivienda.gov.co</v>
      </c>
      <c r="CP41" s="89"/>
      <c r="CQ41" s="89"/>
    </row>
    <row r="42" spans="1:95" ht="275" x14ac:dyDescent="0.25">
      <c r="A42" s="89" t="str">
        <f>Indicador_1!$L$4</f>
        <v>V-DSH-01</v>
      </c>
      <c r="B42" s="90">
        <f>Indicador_1!$D$14</f>
        <v>0</v>
      </c>
      <c r="C42" s="90" t="str">
        <f>Indicador_1!$C$6</f>
        <v xml:space="preserve">1. Ordenamiento del Territorio Alrededor del Agua y Justicia Ambiental </v>
      </c>
      <c r="D42" s="90" t="str">
        <f>Indicador_1!$G$6</f>
        <v xml:space="preserve">1.03. Fortalecer las capacidades de los ciudadanos y gobiernos locales para comprender y aplicar los instrumentos de ordenamiento territorial, el catastro multipropósito y el Sistema de Administración del Territorio (SAT). </v>
      </c>
      <c r="E42" s="90" t="str">
        <f>Indicador_1!$K$6</f>
        <v>1.03.06. Tenencia en las zonas rural, urbana y suburbana formalizada, adjudicada y regularizada</v>
      </c>
      <c r="F42" s="90" t="str">
        <f>Indicador_1!$C$7</f>
        <v>2. Soluciones habitacionales​</v>
      </c>
      <c r="G42" s="90" t="str">
        <f>Indicador_1!$C$8</f>
        <v>3. Gestión con valores para resultados</v>
      </c>
      <c r="H42" s="90" t="str">
        <f>Indicador_1!$J$8</f>
        <v>r) Servicio al Ciudadano</v>
      </c>
      <c r="I4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2" s="89"/>
      <c r="K42" s="89"/>
      <c r="L42" s="89"/>
      <c r="M42" s="89"/>
      <c r="N42" s="89">
        <f>Indicador_1!$D$14</f>
        <v>0</v>
      </c>
      <c r="O42" s="89">
        <f>Indicador_1!$D$15</f>
        <v>0</v>
      </c>
      <c r="P42" s="89"/>
      <c r="Q42" s="89" t="str">
        <f>Indicador_1!$D$16</f>
        <v>ID 69</v>
      </c>
      <c r="R42" s="89">
        <f>Indicador_1!$D$17</f>
        <v>0</v>
      </c>
      <c r="S42" s="89"/>
      <c r="T42" s="89">
        <f>Indicador_1!$D$18</f>
        <v>0</v>
      </c>
      <c r="U42" s="89"/>
      <c r="V42" s="89"/>
      <c r="W42" s="89"/>
      <c r="X42" s="89"/>
      <c r="Y42" s="89">
        <f>Indicador_1!$K$16</f>
        <v>0</v>
      </c>
      <c r="Z42" s="89">
        <f>Indicador_1!$K$15</f>
        <v>0</v>
      </c>
      <c r="AA42" s="89" t="str">
        <f>Indicador_1!$B$11</f>
        <v>3. Indicador Plan Nacional de Desarrollo-PND 2022-2026</v>
      </c>
      <c r="AB42" s="90" t="str">
        <f>Indicador_1!$B$4</f>
        <v xml:space="preserve">Predios titulados a nivel nacional </v>
      </c>
      <c r="AC42" s="90" t="str">
        <f>Indicador_1!$B$5</f>
        <v>Mide la cantidad de predios urbanos, rurales, fiscales y privados, que son saneados y/o titulados a nivel nacional, exceptuando los predios baldíos rurales competencia de la Agencia Nacional de Tierras.</v>
      </c>
      <c r="AD42" s="90" t="str">
        <f>Indicador_1!$B$28</f>
        <v>2. Producto:  
bienes o servicios que permitirán alcanzar el resultado esperado</v>
      </c>
      <c r="AE42" s="90" t="str">
        <f>Indicador_1!$B$29</f>
        <v>1. Estratégico</v>
      </c>
      <c r="AF42" s="89" t="str">
        <f>Indicador_1!$F$29</f>
        <v>Número</v>
      </c>
      <c r="AG42" s="89" t="str">
        <f>Indicador_1!$J$29</f>
        <v xml:space="preserve">Mensual </v>
      </c>
      <c r="AH42" s="89" t="str">
        <f>Indicador_1!$M$29</f>
        <v>30 días</v>
      </c>
      <c r="AI42" s="90" t="str">
        <f>Indicador_1!$H$28</f>
        <v>Acumulado:  
Mide los avances de cada periodo de manera individual, pero al finalizar la vigencia se sumarán las intervenciones de todos los meses. Las metas o avances no incluyen el valor de la línea base</v>
      </c>
      <c r="AJ42" s="90" t="str">
        <f>Indicador_1!$B$34</f>
        <v>Sumatoria de predios urbanos, rurales, fiscales y privados saneados y/o titulados a nivel nacional</v>
      </c>
      <c r="AK42" s="90" t="str">
        <f>Indicador_1!$B$35</f>
        <v xml:space="preserve"> Predios Titulados y Saneados de los Extintos ICT-Inurbe</v>
      </c>
      <c r="AL42" s="90" t="str">
        <f>Indicador_1!$H$35</f>
        <v>Ministerio de Vivienda,  Entes territoriales, Superintendencia de Notariado y Registro y demás entes públicos asocialdos al proceso de titulación</v>
      </c>
      <c r="AM42" s="90" t="str">
        <f>Indicador_1!$L$35</f>
        <v>Coordinador del Grupo de Titulación y Saneamiento Predial</v>
      </c>
      <c r="AN42" s="90" t="str">
        <f>Indicador_1!$B$36</f>
        <v>Predios Titulados y Saneados por las entidades territoriales</v>
      </c>
      <c r="AO42" s="90" t="str">
        <f>Indicador_1!$H$36</f>
        <v>Ministerio de Vivienda,  Entes territoriales, Superintendencia de Notariado y Registro y demás entes públicos asocialdos al proceso de titulación</v>
      </c>
      <c r="AP42" s="90" t="str">
        <f>Indicador_1!$L$36</f>
        <v>Coordinador del Grupo de Titulación y Saneamiento Predial</v>
      </c>
      <c r="AQ42" s="94"/>
      <c r="AR42" s="94" t="s">
        <v>327</v>
      </c>
      <c r="AS42" s="94">
        <f>Indicador_1!$B$59</f>
        <v>0</v>
      </c>
      <c r="AT42" s="90" t="str">
        <f>Indicador_1!$B$37</f>
        <v>Reporte de folio de matrícula de los predios fiscales titulados y saneados por las entidades territoriales y de los Extintos ICT-Inurbe</v>
      </c>
      <c r="AU42" s="90"/>
      <c r="AV42" s="89" t="b">
        <f>Indicador_1!$D$38</f>
        <v>1</v>
      </c>
      <c r="AW42" s="89" t="b">
        <f>Indicador_1!$D$39</f>
        <v>1</v>
      </c>
      <c r="AX42" s="94"/>
      <c r="AY42" s="89">
        <f>Indicador_1!$B$30</f>
        <v>40012</v>
      </c>
      <c r="AZ42" s="89">
        <f>Indicador_1!$B$31</f>
        <v>2026</v>
      </c>
      <c r="BA42" s="90" t="str">
        <f>Indicador_1!$K$30</f>
        <v>REPORTE DE CUMPLIMIENTO DE LA META DEL MVCT</v>
      </c>
      <c r="BB42" s="89">
        <f>Indicador_1!$D$22</f>
        <v>20000</v>
      </c>
      <c r="BC42" s="89">
        <f>Indicador_1!$F$22</f>
        <v>40100</v>
      </c>
      <c r="BD42" s="89">
        <f>Indicador_1!$D$23</f>
        <v>110000</v>
      </c>
      <c r="BE42" s="89">
        <f>Indicador_1!$F$23</f>
        <v>103968</v>
      </c>
      <c r="BF42" s="89">
        <f>Indicador_1!$D$24</f>
        <v>160000</v>
      </c>
      <c r="BG42" s="89">
        <f>Indicador_1!$F$24</f>
        <v>160005</v>
      </c>
      <c r="BH42" s="89">
        <f>Indicador_1!$D$25</f>
        <v>110000</v>
      </c>
      <c r="BI42" s="89">
        <f>Indicador_1!$F$25</f>
        <v>0</v>
      </c>
      <c r="BJ42" s="89">
        <f>Indicador_1!$D$26</f>
        <v>0</v>
      </c>
      <c r="BK42" s="89">
        <f>Indicador_1!$F$26</f>
        <v>0</v>
      </c>
      <c r="BL42" s="91">
        <f>Indicador_1!$N$33</f>
        <v>50000</v>
      </c>
      <c r="BM42" s="91">
        <f t="shared" si="0"/>
        <v>450000</v>
      </c>
      <c r="BN42" s="94" t="str">
        <f>Indicador_1!B61</f>
        <v>Ene</v>
      </c>
      <c r="BO42" s="94">
        <f>Indicador_1!$B$62</f>
        <v>0</v>
      </c>
      <c r="BP42" s="94"/>
      <c r="BQ42" s="96"/>
      <c r="BR42" s="94"/>
      <c r="BS42" s="94"/>
      <c r="BT42" s="97"/>
      <c r="BU42" s="97"/>
      <c r="BV42" s="94"/>
      <c r="BW42" s="94"/>
      <c r="BX42" s="94"/>
      <c r="BY42" s="94"/>
      <c r="BZ42" s="94"/>
      <c r="CA42" s="94"/>
      <c r="CB42" s="94"/>
      <c r="CC42" s="89">
        <f>Indicador_1!$B$64</f>
        <v>2026</v>
      </c>
      <c r="CD42" s="89">
        <f>Indicador_1!$B$65</f>
        <v>202400000000207</v>
      </c>
      <c r="CE42" s="89" t="str">
        <f>Indicador_1!$E$65</f>
        <v>Titulación, Saneamiento y Formalización de Predios</v>
      </c>
      <c r="CF42" s="89" t="str">
        <f>Indicador_1!$I$65</f>
        <v>Consolidar el proceso de la administración de los bienes inmuebles de propiedad de las entidades territoriales y nacionales, o al interior de su jurisdicción</v>
      </c>
      <c r="CG42" s="89" t="str">
        <f>Indicador_1!$I$66</f>
        <v>Apoyar la actualización de la información catastral y predial en los procesos de formalización saneamiento y titulación</v>
      </c>
      <c r="CH42" s="89"/>
      <c r="CI42" s="89">
        <f>Indicador_1!$D$64</f>
        <v>0</v>
      </c>
      <c r="CJ42" s="89" t="str">
        <f>Indicador_1!$I$64</f>
        <v xml:space="preserve">Recursos PGN </v>
      </c>
      <c r="CK42" s="89">
        <f>Indicador_1!$L$64</f>
        <v>11</v>
      </c>
      <c r="CL42" s="89" t="str">
        <f>Indicador_1!$C$69</f>
        <v xml:space="preserve">Cuál?  </v>
      </c>
      <c r="CM42" s="89"/>
      <c r="CN42" s="89" t="str">
        <f>Indicador_1!$B$73</f>
        <v>YOLANDA RUIZ GARZON</v>
      </c>
      <c r="CO42" s="89" t="str">
        <f>Indicador_1!$B$74</f>
        <v>Contratista
 Grupo de Titulación y Saneamiento Predial
cyriz@minvivienda.gov.co</v>
      </c>
      <c r="CP42" s="94"/>
      <c r="CQ42" s="94"/>
    </row>
    <row r="43" spans="1:95" ht="275" x14ac:dyDescent="0.25">
      <c r="A43" s="89" t="str">
        <f>Indicador_1!$L$4</f>
        <v>V-DSH-01</v>
      </c>
      <c r="B43" s="90">
        <f>Indicador_1!$D$14</f>
        <v>0</v>
      </c>
      <c r="C43" s="90" t="str">
        <f>Indicador_1!$C$6</f>
        <v xml:space="preserve">1. Ordenamiento del Territorio Alrededor del Agua y Justicia Ambiental </v>
      </c>
      <c r="D43" s="90" t="str">
        <f>Indicador_1!$G$6</f>
        <v xml:space="preserve">1.03. Fortalecer las capacidades de los ciudadanos y gobiernos locales para comprender y aplicar los instrumentos de ordenamiento territorial, el catastro multipropósito y el Sistema de Administración del Territorio (SAT). </v>
      </c>
      <c r="E43" s="90" t="str">
        <f>Indicador_1!$K$6</f>
        <v>1.03.06. Tenencia en las zonas rural, urbana y suburbana formalizada, adjudicada y regularizada</v>
      </c>
      <c r="F43" s="90" t="str">
        <f>Indicador_1!$C$7</f>
        <v>2. Soluciones habitacionales​</v>
      </c>
      <c r="G43" s="90" t="str">
        <f>Indicador_1!$C$8</f>
        <v>3. Gestión con valores para resultados</v>
      </c>
      <c r="H43" s="90" t="str">
        <f>Indicador_1!$J$8</f>
        <v>r) Servicio al Ciudadano</v>
      </c>
      <c r="I4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3" s="89"/>
      <c r="K43" s="89"/>
      <c r="L43" s="89"/>
      <c r="M43" s="89"/>
      <c r="N43" s="89">
        <f>Indicador_1!$D$14</f>
        <v>0</v>
      </c>
      <c r="O43" s="89">
        <f>Indicador_1!$D$15</f>
        <v>0</v>
      </c>
      <c r="P43" s="89"/>
      <c r="Q43" s="89" t="str">
        <f>Indicador_1!$D$16</f>
        <v>ID 69</v>
      </c>
      <c r="R43" s="89">
        <f>Indicador_1!$D$17</f>
        <v>0</v>
      </c>
      <c r="S43" s="89"/>
      <c r="T43" s="89">
        <f>Indicador_1!$D$18</f>
        <v>0</v>
      </c>
      <c r="U43" s="89"/>
      <c r="V43" s="89"/>
      <c r="W43" s="89"/>
      <c r="X43" s="89"/>
      <c r="Y43" s="89">
        <f>Indicador_1!$K$16</f>
        <v>0</v>
      </c>
      <c r="Z43" s="89">
        <f>Indicador_1!$K$15</f>
        <v>0</v>
      </c>
      <c r="AA43" s="89" t="str">
        <f>Indicador_1!$B$11</f>
        <v>3. Indicador Plan Nacional de Desarrollo-PND 2022-2026</v>
      </c>
      <c r="AB43" s="90" t="str">
        <f>Indicador_1!$B$4</f>
        <v xml:space="preserve">Predios titulados a nivel nacional </v>
      </c>
      <c r="AC43" s="90" t="str">
        <f>Indicador_1!$B$5</f>
        <v>Mide la cantidad de predios urbanos, rurales, fiscales y privados, que son saneados y/o titulados a nivel nacional, exceptuando los predios baldíos rurales competencia de la Agencia Nacional de Tierras.</v>
      </c>
      <c r="AD43" s="90" t="str">
        <f>Indicador_1!$B$28</f>
        <v>2. Producto:  
bienes o servicios que permitirán alcanzar el resultado esperado</v>
      </c>
      <c r="AE43" s="90" t="str">
        <f>Indicador_1!$B$29</f>
        <v>1. Estratégico</v>
      </c>
      <c r="AF43" s="89" t="str">
        <f>Indicador_1!$F$29</f>
        <v>Número</v>
      </c>
      <c r="AG43" s="89" t="str">
        <f>Indicador_1!$J$29</f>
        <v xml:space="preserve">Mensual </v>
      </c>
      <c r="AH43" s="89" t="str">
        <f>Indicador_1!$M$29</f>
        <v>30 días</v>
      </c>
      <c r="AI43" s="90" t="str">
        <f>Indicador_1!$H$28</f>
        <v>Acumulado:  
Mide los avances de cada periodo de manera individual, pero al finalizar la vigencia se sumarán las intervenciones de todos los meses. Las metas o avances no incluyen el valor de la línea base</v>
      </c>
      <c r="AJ43" s="90" t="str">
        <f>Indicador_1!$B$34</f>
        <v>Sumatoria de predios urbanos, rurales, fiscales y privados saneados y/o titulados a nivel nacional</v>
      </c>
      <c r="AK43" s="90" t="str">
        <f>Indicador_1!$B$35</f>
        <v xml:space="preserve"> Predios Titulados y Saneados de los Extintos ICT-Inurbe</v>
      </c>
      <c r="AL43" s="90" t="str">
        <f>Indicador_1!$H$35</f>
        <v>Ministerio de Vivienda,  Entes territoriales, Superintendencia de Notariado y Registro y demás entes públicos asocialdos al proceso de titulación</v>
      </c>
      <c r="AM43" s="90" t="str">
        <f>Indicador_1!$L$35</f>
        <v>Coordinador del Grupo de Titulación y Saneamiento Predial</v>
      </c>
      <c r="AN43" s="90" t="str">
        <f>Indicador_1!$B$36</f>
        <v>Predios Titulados y Saneados por las entidades territoriales</v>
      </c>
      <c r="AO43" s="90" t="str">
        <f>Indicador_1!$H$36</f>
        <v>Ministerio de Vivienda,  Entes territoriales, Superintendencia de Notariado y Registro y demás entes públicos asocialdos al proceso de titulación</v>
      </c>
      <c r="AP43" s="90" t="str">
        <f>Indicador_1!$L$36</f>
        <v>Coordinador del Grupo de Titulación y Saneamiento Predial</v>
      </c>
      <c r="AQ43" s="94"/>
      <c r="AR43" s="94" t="s">
        <v>327</v>
      </c>
      <c r="AS43" s="94">
        <f>Indicador_1!$B$59</f>
        <v>0</v>
      </c>
      <c r="AT43" s="90" t="str">
        <f>Indicador_1!$B$37</f>
        <v>Reporte de folio de matrícula de los predios fiscales titulados y saneados por las entidades territoriales y de los Extintos ICT-Inurbe</v>
      </c>
      <c r="AU43" s="90"/>
      <c r="AV43" s="89" t="b">
        <f>Indicador_1!$D$38</f>
        <v>1</v>
      </c>
      <c r="AW43" s="89" t="b">
        <f>Indicador_1!$D$39</f>
        <v>1</v>
      </c>
      <c r="AX43" s="94"/>
      <c r="AY43" s="89">
        <f>Indicador_1!$B$30</f>
        <v>40012</v>
      </c>
      <c r="AZ43" s="89">
        <f>Indicador_1!$B$31</f>
        <v>2026</v>
      </c>
      <c r="BA43" s="90" t="str">
        <f>Indicador_1!$K$30</f>
        <v>REPORTE DE CUMPLIMIENTO DE LA META DEL MVCT</v>
      </c>
      <c r="BB43" s="89">
        <f>Indicador_1!$D$22</f>
        <v>20000</v>
      </c>
      <c r="BC43" s="89">
        <f>Indicador_1!$F$22</f>
        <v>40100</v>
      </c>
      <c r="BD43" s="89">
        <f>Indicador_1!$D$23</f>
        <v>110000</v>
      </c>
      <c r="BE43" s="89">
        <f>Indicador_1!$F$23</f>
        <v>103968</v>
      </c>
      <c r="BF43" s="89">
        <f>Indicador_1!$D$24</f>
        <v>160000</v>
      </c>
      <c r="BG43" s="89">
        <f>Indicador_1!$F$24</f>
        <v>160005</v>
      </c>
      <c r="BH43" s="89">
        <f>Indicador_1!$D$25</f>
        <v>110000</v>
      </c>
      <c r="BI43" s="89">
        <f>Indicador_1!$F$25</f>
        <v>0</v>
      </c>
      <c r="BJ43" s="89">
        <f>Indicador_1!$D$26</f>
        <v>0</v>
      </c>
      <c r="BK43" s="89">
        <f>Indicador_1!$F$26</f>
        <v>0</v>
      </c>
      <c r="BL43" s="91">
        <f>Indicador_1!$N$33</f>
        <v>50000</v>
      </c>
      <c r="BM43" s="91">
        <f t="shared" si="0"/>
        <v>450000</v>
      </c>
      <c r="BN43" s="94" t="str">
        <f>Indicador_1!$C$61</f>
        <v>Feb</v>
      </c>
      <c r="BO43" s="94">
        <f>Indicador_1!$C$62</f>
        <v>0</v>
      </c>
      <c r="BP43" s="94"/>
      <c r="BQ43" s="96"/>
      <c r="BR43" s="94"/>
      <c r="BS43" s="94"/>
      <c r="BT43" s="97"/>
      <c r="BU43" s="97"/>
      <c r="BV43" s="94"/>
      <c r="BW43" s="94"/>
      <c r="BX43" s="94"/>
      <c r="BY43" s="94"/>
      <c r="BZ43" s="94"/>
      <c r="CA43" s="94"/>
      <c r="CB43" s="94"/>
      <c r="CC43" s="89">
        <f>Indicador_1!$B$64</f>
        <v>2026</v>
      </c>
      <c r="CD43" s="89">
        <f>Indicador_1!$B$65</f>
        <v>202400000000207</v>
      </c>
      <c r="CE43" s="89" t="str">
        <f>Indicador_1!$E$65</f>
        <v>Titulación, Saneamiento y Formalización de Predios</v>
      </c>
      <c r="CF43" s="89" t="str">
        <f>Indicador_1!$I$65</f>
        <v>Consolidar el proceso de la administración de los bienes inmuebles de propiedad de las entidades territoriales y nacionales, o al interior de su jurisdicción</v>
      </c>
      <c r="CG43" s="89" t="str">
        <f>Indicador_1!$I$66</f>
        <v>Apoyar la actualización de la información catastral y predial en los procesos de formalización saneamiento y titulación</v>
      </c>
      <c r="CH43" s="89"/>
      <c r="CI43" s="89">
        <f>Indicador_1!$D$64</f>
        <v>0</v>
      </c>
      <c r="CJ43" s="89" t="str">
        <f>Indicador_1!$I$64</f>
        <v xml:space="preserve">Recursos PGN </v>
      </c>
      <c r="CK43" s="89">
        <f>Indicador_1!$L$64</f>
        <v>11</v>
      </c>
      <c r="CL43" s="89" t="str">
        <f>Indicador_1!$C$69</f>
        <v xml:space="preserve">Cuál?  </v>
      </c>
      <c r="CM43" s="89"/>
      <c r="CN43" s="89" t="str">
        <f>Indicador_1!$B$73</f>
        <v>YOLANDA RUIZ GARZON</v>
      </c>
      <c r="CO43" s="89" t="str">
        <f>Indicador_1!$B$74</f>
        <v>Contratista
 Grupo de Titulación y Saneamiento Predial
cyriz@minvivienda.gov.co</v>
      </c>
      <c r="CP43" s="94"/>
      <c r="CQ43" s="94"/>
    </row>
    <row r="44" spans="1:95" ht="275" x14ac:dyDescent="0.25">
      <c r="A44" s="89" t="str">
        <f>Indicador_1!$L$4</f>
        <v>V-DSH-01</v>
      </c>
      <c r="B44" s="90">
        <f>Indicador_1!$D$14</f>
        <v>0</v>
      </c>
      <c r="C44" s="90" t="str">
        <f>Indicador_1!$C$6</f>
        <v xml:space="preserve">1. Ordenamiento del Territorio Alrededor del Agua y Justicia Ambiental </v>
      </c>
      <c r="D44" s="90" t="str">
        <f>Indicador_1!$G$6</f>
        <v xml:space="preserve">1.03. Fortalecer las capacidades de los ciudadanos y gobiernos locales para comprender y aplicar los instrumentos de ordenamiento territorial, el catastro multipropósito y el Sistema de Administración del Territorio (SAT). </v>
      </c>
      <c r="E44" s="90" t="str">
        <f>Indicador_1!$K$6</f>
        <v>1.03.06. Tenencia en las zonas rural, urbana y suburbana formalizada, adjudicada y regularizada</v>
      </c>
      <c r="F44" s="90" t="str">
        <f>Indicador_1!$C$7</f>
        <v>2. Soluciones habitacionales​</v>
      </c>
      <c r="G44" s="90" t="str">
        <f>Indicador_1!$C$8</f>
        <v>3. Gestión con valores para resultados</v>
      </c>
      <c r="H44" s="90" t="str">
        <f>Indicador_1!$J$8</f>
        <v>r) Servicio al Ciudadano</v>
      </c>
      <c r="I4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4" s="89"/>
      <c r="K44" s="89"/>
      <c r="L44" s="89"/>
      <c r="M44" s="89"/>
      <c r="N44" s="89">
        <f>Indicador_1!$D$14</f>
        <v>0</v>
      </c>
      <c r="O44" s="89">
        <f>Indicador_1!$D$15</f>
        <v>0</v>
      </c>
      <c r="P44" s="89"/>
      <c r="Q44" s="89" t="str">
        <f>Indicador_1!$D$16</f>
        <v>ID 69</v>
      </c>
      <c r="R44" s="89">
        <f>Indicador_1!$D$17</f>
        <v>0</v>
      </c>
      <c r="S44" s="89"/>
      <c r="T44" s="89">
        <f>Indicador_1!$D$18</f>
        <v>0</v>
      </c>
      <c r="U44" s="89"/>
      <c r="V44" s="89"/>
      <c r="W44" s="89"/>
      <c r="X44" s="89"/>
      <c r="Y44" s="89">
        <f>Indicador_1!$K$16</f>
        <v>0</v>
      </c>
      <c r="Z44" s="89">
        <f>Indicador_1!$K$15</f>
        <v>0</v>
      </c>
      <c r="AA44" s="89" t="str">
        <f>Indicador_1!$B$11</f>
        <v>3. Indicador Plan Nacional de Desarrollo-PND 2022-2026</v>
      </c>
      <c r="AB44" s="90" t="str">
        <f>Indicador_1!$B$4</f>
        <v xml:space="preserve">Predios titulados a nivel nacional </v>
      </c>
      <c r="AC44" s="90" t="str">
        <f>Indicador_1!$B$5</f>
        <v>Mide la cantidad de predios urbanos, rurales, fiscales y privados, que son saneados y/o titulados a nivel nacional, exceptuando los predios baldíos rurales competencia de la Agencia Nacional de Tierras.</v>
      </c>
      <c r="AD44" s="90" t="str">
        <f>Indicador_1!$B$28</f>
        <v>2. Producto:  
bienes o servicios que permitirán alcanzar el resultado esperado</v>
      </c>
      <c r="AE44" s="90" t="str">
        <f>Indicador_1!$B$29</f>
        <v>1. Estratégico</v>
      </c>
      <c r="AF44" s="89" t="str">
        <f>Indicador_1!$F$29</f>
        <v>Número</v>
      </c>
      <c r="AG44" s="89" t="str">
        <f>Indicador_1!$J$29</f>
        <v xml:space="preserve">Mensual </v>
      </c>
      <c r="AH44" s="89" t="str">
        <f>Indicador_1!$M$29</f>
        <v>30 días</v>
      </c>
      <c r="AI44" s="90" t="str">
        <f>Indicador_1!$H$28</f>
        <v>Acumulado:  
Mide los avances de cada periodo de manera individual, pero al finalizar la vigencia se sumarán las intervenciones de todos los meses. Las metas o avances no incluyen el valor de la línea base</v>
      </c>
      <c r="AJ44" s="90" t="str">
        <f>Indicador_1!$B$34</f>
        <v>Sumatoria de predios urbanos, rurales, fiscales y privados saneados y/o titulados a nivel nacional</v>
      </c>
      <c r="AK44" s="90" t="str">
        <f>Indicador_1!$B$35</f>
        <v xml:space="preserve"> Predios Titulados y Saneados de los Extintos ICT-Inurbe</v>
      </c>
      <c r="AL44" s="90" t="str">
        <f>Indicador_1!$H$35</f>
        <v>Ministerio de Vivienda,  Entes territoriales, Superintendencia de Notariado y Registro y demás entes públicos asocialdos al proceso de titulación</v>
      </c>
      <c r="AM44" s="90" t="str">
        <f>Indicador_1!$L$35</f>
        <v>Coordinador del Grupo de Titulación y Saneamiento Predial</v>
      </c>
      <c r="AN44" s="90" t="str">
        <f>Indicador_1!$B$36</f>
        <v>Predios Titulados y Saneados por las entidades territoriales</v>
      </c>
      <c r="AO44" s="90" t="str">
        <f>Indicador_1!$H$36</f>
        <v>Ministerio de Vivienda,  Entes territoriales, Superintendencia de Notariado y Registro y demás entes públicos asocialdos al proceso de titulación</v>
      </c>
      <c r="AP44" s="90" t="str">
        <f>Indicador_1!$L$36</f>
        <v>Coordinador del Grupo de Titulación y Saneamiento Predial</v>
      </c>
      <c r="AQ44" s="94"/>
      <c r="AR44" s="94" t="s">
        <v>327</v>
      </c>
      <c r="AS44" s="94">
        <f>Indicador_1!$B$59</f>
        <v>0</v>
      </c>
      <c r="AT44" s="90" t="str">
        <f>Indicador_1!$B$37</f>
        <v>Reporte de folio de matrícula de los predios fiscales titulados y saneados por las entidades territoriales y de los Extintos ICT-Inurbe</v>
      </c>
      <c r="AU44" s="90"/>
      <c r="AV44" s="89" t="b">
        <f>Indicador_1!$D$38</f>
        <v>1</v>
      </c>
      <c r="AW44" s="89" t="b">
        <f>Indicador_1!$D$39</f>
        <v>1</v>
      </c>
      <c r="AX44" s="94"/>
      <c r="AY44" s="89">
        <f>Indicador_1!$B$30</f>
        <v>40012</v>
      </c>
      <c r="AZ44" s="89">
        <f>Indicador_1!$B$31</f>
        <v>2026</v>
      </c>
      <c r="BA44" s="90" t="str">
        <f>Indicador_1!$K$30</f>
        <v>REPORTE DE CUMPLIMIENTO DE LA META DEL MVCT</v>
      </c>
      <c r="BB44" s="89">
        <f>Indicador_1!$D$22</f>
        <v>20000</v>
      </c>
      <c r="BC44" s="89">
        <f>Indicador_1!$F$22</f>
        <v>40100</v>
      </c>
      <c r="BD44" s="89">
        <f>Indicador_1!$D$23</f>
        <v>110000</v>
      </c>
      <c r="BE44" s="89">
        <f>Indicador_1!$F$23</f>
        <v>103968</v>
      </c>
      <c r="BF44" s="89">
        <f>Indicador_1!$D$24</f>
        <v>160000</v>
      </c>
      <c r="BG44" s="89">
        <f>Indicador_1!$F$24</f>
        <v>160005</v>
      </c>
      <c r="BH44" s="89">
        <f>Indicador_1!$D$25</f>
        <v>110000</v>
      </c>
      <c r="BI44" s="89">
        <f>Indicador_1!$F$25</f>
        <v>0</v>
      </c>
      <c r="BJ44" s="89">
        <f>Indicador_1!$D$26</f>
        <v>0</v>
      </c>
      <c r="BK44" s="89">
        <f>Indicador_1!$F$26</f>
        <v>0</v>
      </c>
      <c r="BL44" s="91">
        <f>Indicador_1!$N$33</f>
        <v>50000</v>
      </c>
      <c r="BM44" s="91">
        <f t="shared" si="0"/>
        <v>450000</v>
      </c>
      <c r="BN44" s="94" t="str">
        <f>Indicador_1!$D$61</f>
        <v>Mar</v>
      </c>
      <c r="BO44" s="94">
        <f>Indicador_1!$D$62</f>
        <v>0</v>
      </c>
      <c r="BP44" s="94"/>
      <c r="BQ44" s="96"/>
      <c r="BR44" s="94"/>
      <c r="BS44" s="94"/>
      <c r="BT44" s="97"/>
      <c r="BU44" s="97"/>
      <c r="BV44" s="94"/>
      <c r="BW44" s="94"/>
      <c r="BX44" s="94"/>
      <c r="BY44" s="94"/>
      <c r="BZ44" s="94"/>
      <c r="CA44" s="94"/>
      <c r="CB44" s="94"/>
      <c r="CC44" s="89">
        <f>Indicador_1!$B$64</f>
        <v>2026</v>
      </c>
      <c r="CD44" s="89">
        <f>Indicador_1!$B$65</f>
        <v>202400000000207</v>
      </c>
      <c r="CE44" s="89" t="str">
        <f>Indicador_1!$E$65</f>
        <v>Titulación, Saneamiento y Formalización de Predios</v>
      </c>
      <c r="CF44" s="89" t="str">
        <f>Indicador_1!$I$65</f>
        <v>Consolidar el proceso de la administración de los bienes inmuebles de propiedad de las entidades territoriales y nacionales, o al interior de su jurisdicción</v>
      </c>
      <c r="CG44" s="89" t="str">
        <f>Indicador_1!$I$66</f>
        <v>Apoyar la actualización de la información catastral y predial en los procesos de formalización saneamiento y titulación</v>
      </c>
      <c r="CH44" s="89"/>
      <c r="CI44" s="89">
        <f>Indicador_1!$D$64</f>
        <v>0</v>
      </c>
      <c r="CJ44" s="89" t="str">
        <f>Indicador_1!$I$64</f>
        <v xml:space="preserve">Recursos PGN </v>
      </c>
      <c r="CK44" s="89">
        <f>Indicador_1!$L$64</f>
        <v>11</v>
      </c>
      <c r="CL44" s="89" t="str">
        <f>Indicador_1!$C$69</f>
        <v xml:space="preserve">Cuál?  </v>
      </c>
      <c r="CM44" s="89"/>
      <c r="CN44" s="89" t="str">
        <f>Indicador_1!$B$73</f>
        <v>YOLANDA RUIZ GARZON</v>
      </c>
      <c r="CO44" s="89" t="str">
        <f>Indicador_1!$B$74</f>
        <v>Contratista
 Grupo de Titulación y Saneamiento Predial
cyriz@minvivienda.gov.co</v>
      </c>
      <c r="CP44" s="94"/>
      <c r="CQ44" s="94"/>
    </row>
    <row r="45" spans="1:95" ht="275" x14ac:dyDescent="0.25">
      <c r="A45" s="89" t="str">
        <f>Indicador_1!$L$4</f>
        <v>V-DSH-01</v>
      </c>
      <c r="B45" s="90">
        <f>Indicador_1!$D$14</f>
        <v>0</v>
      </c>
      <c r="C45" s="90" t="str">
        <f>Indicador_1!$C$6</f>
        <v xml:space="preserve">1. Ordenamiento del Territorio Alrededor del Agua y Justicia Ambiental </v>
      </c>
      <c r="D45" s="90" t="str">
        <f>Indicador_1!$G$6</f>
        <v xml:space="preserve">1.03. Fortalecer las capacidades de los ciudadanos y gobiernos locales para comprender y aplicar los instrumentos de ordenamiento territorial, el catastro multipropósito y el Sistema de Administración del Territorio (SAT). </v>
      </c>
      <c r="E45" s="90" t="str">
        <f>Indicador_1!$K$6</f>
        <v>1.03.06. Tenencia en las zonas rural, urbana y suburbana formalizada, adjudicada y regularizada</v>
      </c>
      <c r="F45" s="90" t="str">
        <f>Indicador_1!$C$7</f>
        <v>2. Soluciones habitacionales​</v>
      </c>
      <c r="G45" s="90" t="str">
        <f>Indicador_1!$C$8</f>
        <v>3. Gestión con valores para resultados</v>
      </c>
      <c r="H45" s="90" t="str">
        <f>Indicador_1!$J$8</f>
        <v>r) Servicio al Ciudadano</v>
      </c>
      <c r="I4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5" s="89"/>
      <c r="K45" s="89"/>
      <c r="L45" s="89"/>
      <c r="M45" s="89"/>
      <c r="N45" s="89">
        <f>Indicador_1!$D$14</f>
        <v>0</v>
      </c>
      <c r="O45" s="89">
        <f>Indicador_1!$D$15</f>
        <v>0</v>
      </c>
      <c r="P45" s="89"/>
      <c r="Q45" s="89" t="str">
        <f>Indicador_1!$D$16</f>
        <v>ID 69</v>
      </c>
      <c r="R45" s="89">
        <f>Indicador_1!$D$17</f>
        <v>0</v>
      </c>
      <c r="S45" s="89"/>
      <c r="T45" s="89">
        <f>Indicador_1!$D$18</f>
        <v>0</v>
      </c>
      <c r="U45" s="89"/>
      <c r="V45" s="89"/>
      <c r="W45" s="89"/>
      <c r="X45" s="89"/>
      <c r="Y45" s="89">
        <f>Indicador_1!$K$16</f>
        <v>0</v>
      </c>
      <c r="Z45" s="89">
        <f>Indicador_1!$K$15</f>
        <v>0</v>
      </c>
      <c r="AA45" s="89" t="str">
        <f>Indicador_1!$B$11</f>
        <v>3. Indicador Plan Nacional de Desarrollo-PND 2022-2026</v>
      </c>
      <c r="AB45" s="90" t="str">
        <f>Indicador_1!$B$4</f>
        <v xml:space="preserve">Predios titulados a nivel nacional </v>
      </c>
      <c r="AC45" s="90" t="str">
        <f>Indicador_1!$B$5</f>
        <v>Mide la cantidad de predios urbanos, rurales, fiscales y privados, que son saneados y/o titulados a nivel nacional, exceptuando los predios baldíos rurales competencia de la Agencia Nacional de Tierras.</v>
      </c>
      <c r="AD45" s="90" t="str">
        <f>Indicador_1!$B$28</f>
        <v>2. Producto:  
bienes o servicios que permitirán alcanzar el resultado esperado</v>
      </c>
      <c r="AE45" s="90" t="str">
        <f>Indicador_1!$B$29</f>
        <v>1. Estratégico</v>
      </c>
      <c r="AF45" s="89" t="str">
        <f>Indicador_1!$F$29</f>
        <v>Número</v>
      </c>
      <c r="AG45" s="89" t="str">
        <f>Indicador_1!$J$29</f>
        <v xml:space="preserve">Mensual </v>
      </c>
      <c r="AH45" s="89" t="str">
        <f>Indicador_1!$M$29</f>
        <v>30 días</v>
      </c>
      <c r="AI45" s="90" t="str">
        <f>Indicador_1!$H$28</f>
        <v>Acumulado:  
Mide los avances de cada periodo de manera individual, pero al finalizar la vigencia se sumarán las intervenciones de todos los meses. Las metas o avances no incluyen el valor de la línea base</v>
      </c>
      <c r="AJ45" s="90" t="str">
        <f>Indicador_1!$B$34</f>
        <v>Sumatoria de predios urbanos, rurales, fiscales y privados saneados y/o titulados a nivel nacional</v>
      </c>
      <c r="AK45" s="90" t="str">
        <f>Indicador_1!$B$35</f>
        <v xml:space="preserve"> Predios Titulados y Saneados de los Extintos ICT-Inurbe</v>
      </c>
      <c r="AL45" s="90" t="str">
        <f>Indicador_1!$H$35</f>
        <v>Ministerio de Vivienda,  Entes territoriales, Superintendencia de Notariado y Registro y demás entes públicos asocialdos al proceso de titulación</v>
      </c>
      <c r="AM45" s="90" t="str">
        <f>Indicador_1!$L$35</f>
        <v>Coordinador del Grupo de Titulación y Saneamiento Predial</v>
      </c>
      <c r="AN45" s="90" t="str">
        <f>Indicador_1!$B$36</f>
        <v>Predios Titulados y Saneados por las entidades territoriales</v>
      </c>
      <c r="AO45" s="90" t="str">
        <f>Indicador_1!$H$36</f>
        <v>Ministerio de Vivienda,  Entes territoriales, Superintendencia de Notariado y Registro y demás entes públicos asocialdos al proceso de titulación</v>
      </c>
      <c r="AP45" s="90" t="str">
        <f>Indicador_1!$L$36</f>
        <v>Coordinador del Grupo de Titulación y Saneamiento Predial</v>
      </c>
      <c r="AQ45" s="94"/>
      <c r="AR45" s="94" t="s">
        <v>327</v>
      </c>
      <c r="AS45" s="94">
        <f>Indicador_1!$B$59</f>
        <v>0</v>
      </c>
      <c r="AT45" s="90" t="str">
        <f>Indicador_1!$B$37</f>
        <v>Reporte de folio de matrícula de los predios fiscales titulados y saneados por las entidades territoriales y de los Extintos ICT-Inurbe</v>
      </c>
      <c r="AU45" s="90"/>
      <c r="AV45" s="89" t="b">
        <f>Indicador_1!$D$38</f>
        <v>1</v>
      </c>
      <c r="AW45" s="89" t="b">
        <f>Indicador_1!$D$39</f>
        <v>1</v>
      </c>
      <c r="AX45" s="94"/>
      <c r="AY45" s="89">
        <f>Indicador_1!$B$30</f>
        <v>40012</v>
      </c>
      <c r="AZ45" s="89">
        <f>Indicador_1!$B$31</f>
        <v>2026</v>
      </c>
      <c r="BA45" s="90" t="str">
        <f>Indicador_1!$K$30</f>
        <v>REPORTE DE CUMPLIMIENTO DE LA META DEL MVCT</v>
      </c>
      <c r="BB45" s="89">
        <f>Indicador_1!$D$22</f>
        <v>20000</v>
      </c>
      <c r="BC45" s="89">
        <f>Indicador_1!$F$22</f>
        <v>40100</v>
      </c>
      <c r="BD45" s="89">
        <f>Indicador_1!$D$23</f>
        <v>110000</v>
      </c>
      <c r="BE45" s="89">
        <f>Indicador_1!$F$23</f>
        <v>103968</v>
      </c>
      <c r="BF45" s="89">
        <f>Indicador_1!$D$24</f>
        <v>160000</v>
      </c>
      <c r="BG45" s="89">
        <f>Indicador_1!$F$24</f>
        <v>160005</v>
      </c>
      <c r="BH45" s="89">
        <f>Indicador_1!$D$25</f>
        <v>110000</v>
      </c>
      <c r="BI45" s="89">
        <f>Indicador_1!$F$25</f>
        <v>0</v>
      </c>
      <c r="BJ45" s="89">
        <f>Indicador_1!$D$26</f>
        <v>0</v>
      </c>
      <c r="BK45" s="89">
        <f>Indicador_1!$F$26</f>
        <v>0</v>
      </c>
      <c r="BL45" s="91">
        <f>Indicador_1!$N$33</f>
        <v>50000</v>
      </c>
      <c r="BM45" s="91">
        <f t="shared" si="0"/>
        <v>450000</v>
      </c>
      <c r="BN45" s="94" t="str">
        <f>Indicador_1!$E$61</f>
        <v>Abr</v>
      </c>
      <c r="BO45" s="94">
        <f>Indicador_1!$E$62</f>
        <v>0</v>
      </c>
      <c r="BP45" s="94"/>
      <c r="BQ45" s="96"/>
      <c r="BR45" s="94"/>
      <c r="BS45" s="94"/>
      <c r="BT45" s="97"/>
      <c r="BU45" s="97"/>
      <c r="BV45" s="94"/>
      <c r="BW45" s="94"/>
      <c r="BX45" s="94"/>
      <c r="BY45" s="94"/>
      <c r="BZ45" s="94"/>
      <c r="CA45" s="94"/>
      <c r="CB45" s="94"/>
      <c r="CC45" s="89">
        <f>Indicador_1!$B$64</f>
        <v>2026</v>
      </c>
      <c r="CD45" s="89">
        <f>Indicador_1!$B$65</f>
        <v>202400000000207</v>
      </c>
      <c r="CE45" s="89" t="str">
        <f>Indicador_1!$E$65</f>
        <v>Titulación, Saneamiento y Formalización de Predios</v>
      </c>
      <c r="CF45" s="89" t="str">
        <f>Indicador_1!$I$65</f>
        <v>Consolidar el proceso de la administración de los bienes inmuebles de propiedad de las entidades territoriales y nacionales, o al interior de su jurisdicción</v>
      </c>
      <c r="CG45" s="89" t="str">
        <f>Indicador_1!$I$66</f>
        <v>Apoyar la actualización de la información catastral y predial en los procesos de formalización saneamiento y titulación</v>
      </c>
      <c r="CH45" s="89"/>
      <c r="CI45" s="89">
        <f>Indicador_1!$D$64</f>
        <v>0</v>
      </c>
      <c r="CJ45" s="89" t="str">
        <f>Indicador_1!$I$64</f>
        <v xml:space="preserve">Recursos PGN </v>
      </c>
      <c r="CK45" s="89">
        <f>Indicador_1!$L$64</f>
        <v>11</v>
      </c>
      <c r="CL45" s="89" t="str">
        <f>Indicador_1!$C$69</f>
        <v xml:space="preserve">Cuál?  </v>
      </c>
      <c r="CM45" s="89"/>
      <c r="CN45" s="89" t="str">
        <f>Indicador_1!$B$73</f>
        <v>YOLANDA RUIZ GARZON</v>
      </c>
      <c r="CO45" s="89" t="str">
        <f>Indicador_1!$B$74</f>
        <v>Contratista
 Grupo de Titulación y Saneamiento Predial
cyriz@minvivienda.gov.co</v>
      </c>
      <c r="CP45" s="94"/>
      <c r="CQ45" s="94"/>
    </row>
    <row r="46" spans="1:95" ht="275" x14ac:dyDescent="0.25">
      <c r="A46" s="89" t="str">
        <f>Indicador_1!$L$4</f>
        <v>V-DSH-01</v>
      </c>
      <c r="B46" s="90">
        <f>Indicador_1!$D$14</f>
        <v>0</v>
      </c>
      <c r="C46" s="90" t="str">
        <f>Indicador_1!$C$6</f>
        <v xml:space="preserve">1. Ordenamiento del Territorio Alrededor del Agua y Justicia Ambiental </v>
      </c>
      <c r="D46" s="90" t="str">
        <f>Indicador_1!$G$6</f>
        <v xml:space="preserve">1.03. Fortalecer las capacidades de los ciudadanos y gobiernos locales para comprender y aplicar los instrumentos de ordenamiento territorial, el catastro multipropósito y el Sistema de Administración del Territorio (SAT). </v>
      </c>
      <c r="E46" s="90" t="str">
        <f>Indicador_1!$K$6</f>
        <v>1.03.06. Tenencia en las zonas rural, urbana y suburbana formalizada, adjudicada y regularizada</v>
      </c>
      <c r="F46" s="90" t="str">
        <f>Indicador_1!$C$7</f>
        <v>2. Soluciones habitacionales​</v>
      </c>
      <c r="G46" s="90" t="str">
        <f>Indicador_1!$C$8</f>
        <v>3. Gestión con valores para resultados</v>
      </c>
      <c r="H46" s="90" t="str">
        <f>Indicador_1!$J$8</f>
        <v>r) Servicio al Ciudadano</v>
      </c>
      <c r="I4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6" s="89"/>
      <c r="K46" s="89"/>
      <c r="L46" s="89"/>
      <c r="M46" s="89"/>
      <c r="N46" s="89">
        <f>Indicador_1!$D$14</f>
        <v>0</v>
      </c>
      <c r="O46" s="89">
        <f>Indicador_1!$D$15</f>
        <v>0</v>
      </c>
      <c r="P46" s="89"/>
      <c r="Q46" s="89" t="str">
        <f>Indicador_1!$D$16</f>
        <v>ID 69</v>
      </c>
      <c r="R46" s="89">
        <f>Indicador_1!$D$17</f>
        <v>0</v>
      </c>
      <c r="S46" s="89"/>
      <c r="T46" s="89">
        <f>Indicador_1!$D$18</f>
        <v>0</v>
      </c>
      <c r="U46" s="89"/>
      <c r="V46" s="89"/>
      <c r="W46" s="89"/>
      <c r="X46" s="89"/>
      <c r="Y46" s="89">
        <f>Indicador_1!$K$16</f>
        <v>0</v>
      </c>
      <c r="Z46" s="89">
        <f>Indicador_1!$K$15</f>
        <v>0</v>
      </c>
      <c r="AA46" s="89" t="str">
        <f>Indicador_1!$B$11</f>
        <v>3. Indicador Plan Nacional de Desarrollo-PND 2022-2026</v>
      </c>
      <c r="AB46" s="90" t="str">
        <f>Indicador_1!$B$4</f>
        <v xml:space="preserve">Predios titulados a nivel nacional </v>
      </c>
      <c r="AC46" s="90" t="str">
        <f>Indicador_1!$B$5</f>
        <v>Mide la cantidad de predios urbanos, rurales, fiscales y privados, que son saneados y/o titulados a nivel nacional, exceptuando los predios baldíos rurales competencia de la Agencia Nacional de Tierras.</v>
      </c>
      <c r="AD46" s="90" t="str">
        <f>Indicador_1!$B$28</f>
        <v>2. Producto:  
bienes o servicios que permitirán alcanzar el resultado esperado</v>
      </c>
      <c r="AE46" s="90" t="str">
        <f>Indicador_1!$B$29</f>
        <v>1. Estratégico</v>
      </c>
      <c r="AF46" s="89" t="str">
        <f>Indicador_1!$F$29</f>
        <v>Número</v>
      </c>
      <c r="AG46" s="89" t="str">
        <f>Indicador_1!$J$29</f>
        <v xml:space="preserve">Mensual </v>
      </c>
      <c r="AH46" s="89" t="str">
        <f>Indicador_1!$M$29</f>
        <v>30 días</v>
      </c>
      <c r="AI46" s="90" t="str">
        <f>Indicador_1!$H$28</f>
        <v>Acumulado:  
Mide los avances de cada periodo de manera individual, pero al finalizar la vigencia se sumarán las intervenciones de todos los meses. Las metas o avances no incluyen el valor de la línea base</v>
      </c>
      <c r="AJ46" s="90" t="str">
        <f>Indicador_1!$B$34</f>
        <v>Sumatoria de predios urbanos, rurales, fiscales y privados saneados y/o titulados a nivel nacional</v>
      </c>
      <c r="AK46" s="90" t="str">
        <f>Indicador_1!$B$35</f>
        <v xml:space="preserve"> Predios Titulados y Saneados de los Extintos ICT-Inurbe</v>
      </c>
      <c r="AL46" s="90" t="str">
        <f>Indicador_1!$H$35</f>
        <v>Ministerio de Vivienda,  Entes territoriales, Superintendencia de Notariado y Registro y demás entes públicos asocialdos al proceso de titulación</v>
      </c>
      <c r="AM46" s="90" t="str">
        <f>Indicador_1!$L$35</f>
        <v>Coordinador del Grupo de Titulación y Saneamiento Predial</v>
      </c>
      <c r="AN46" s="90" t="str">
        <f>Indicador_1!$B$36</f>
        <v>Predios Titulados y Saneados por las entidades territoriales</v>
      </c>
      <c r="AO46" s="90" t="str">
        <f>Indicador_1!$H$36</f>
        <v>Ministerio de Vivienda,  Entes territoriales, Superintendencia de Notariado y Registro y demás entes públicos asocialdos al proceso de titulación</v>
      </c>
      <c r="AP46" s="90" t="str">
        <f>Indicador_1!$L$36</f>
        <v>Coordinador del Grupo de Titulación y Saneamiento Predial</v>
      </c>
      <c r="AQ46" s="94"/>
      <c r="AR46" s="94" t="s">
        <v>327</v>
      </c>
      <c r="AS46" s="94">
        <f>Indicador_1!$B$59</f>
        <v>0</v>
      </c>
      <c r="AT46" s="90" t="str">
        <f>Indicador_1!$B$37</f>
        <v>Reporte de folio de matrícula de los predios fiscales titulados y saneados por las entidades territoriales y de los Extintos ICT-Inurbe</v>
      </c>
      <c r="AU46" s="90"/>
      <c r="AV46" s="89" t="b">
        <f>Indicador_1!$D$38</f>
        <v>1</v>
      </c>
      <c r="AW46" s="89" t="b">
        <f>Indicador_1!$D$39</f>
        <v>1</v>
      </c>
      <c r="AX46" s="94"/>
      <c r="AY46" s="89">
        <f>Indicador_1!$B$30</f>
        <v>40012</v>
      </c>
      <c r="AZ46" s="89">
        <f>Indicador_1!$B$31</f>
        <v>2026</v>
      </c>
      <c r="BA46" s="90" t="str">
        <f>Indicador_1!$K$30</f>
        <v>REPORTE DE CUMPLIMIENTO DE LA META DEL MVCT</v>
      </c>
      <c r="BB46" s="89">
        <f>Indicador_1!$D$22</f>
        <v>20000</v>
      </c>
      <c r="BC46" s="89">
        <f>Indicador_1!$F$22</f>
        <v>40100</v>
      </c>
      <c r="BD46" s="89">
        <f>Indicador_1!$D$23</f>
        <v>110000</v>
      </c>
      <c r="BE46" s="89">
        <f>Indicador_1!$F$23</f>
        <v>103968</v>
      </c>
      <c r="BF46" s="89">
        <f>Indicador_1!$D$24</f>
        <v>160000</v>
      </c>
      <c r="BG46" s="89">
        <f>Indicador_1!$F$24</f>
        <v>160005</v>
      </c>
      <c r="BH46" s="89">
        <f>Indicador_1!$D$25</f>
        <v>110000</v>
      </c>
      <c r="BI46" s="89">
        <f>Indicador_1!$F$25</f>
        <v>0</v>
      </c>
      <c r="BJ46" s="89">
        <f>Indicador_1!$D$26</f>
        <v>0</v>
      </c>
      <c r="BK46" s="89">
        <f>Indicador_1!$F$26</f>
        <v>0</v>
      </c>
      <c r="BL46" s="91">
        <f>Indicador_1!$N$33</f>
        <v>50000</v>
      </c>
      <c r="BM46" s="91">
        <f t="shared" si="0"/>
        <v>450000</v>
      </c>
      <c r="BN46" s="94" t="str">
        <f>Indicador_1!$F$61</f>
        <v>May</v>
      </c>
      <c r="BO46" s="94">
        <f>Indicador_1!$F$62</f>
        <v>0</v>
      </c>
      <c r="BP46" s="94"/>
      <c r="BQ46" s="96"/>
      <c r="BR46" s="94"/>
      <c r="BS46" s="94"/>
      <c r="BT46" s="97"/>
      <c r="BU46" s="97"/>
      <c r="BV46" s="94"/>
      <c r="BW46" s="94"/>
      <c r="BX46" s="94"/>
      <c r="BY46" s="94"/>
      <c r="BZ46" s="94"/>
      <c r="CA46" s="94"/>
      <c r="CB46" s="94"/>
      <c r="CC46" s="89">
        <f>Indicador_1!$B$64</f>
        <v>2026</v>
      </c>
      <c r="CD46" s="89">
        <f>Indicador_1!$B$65</f>
        <v>202400000000207</v>
      </c>
      <c r="CE46" s="89" t="str">
        <f>Indicador_1!$E$65</f>
        <v>Titulación, Saneamiento y Formalización de Predios</v>
      </c>
      <c r="CF46" s="89" t="str">
        <f>Indicador_1!$I$65</f>
        <v>Consolidar el proceso de la administración de los bienes inmuebles de propiedad de las entidades territoriales y nacionales, o al interior de su jurisdicción</v>
      </c>
      <c r="CG46" s="89" t="str">
        <f>Indicador_1!$I$66</f>
        <v>Apoyar la actualización de la información catastral y predial en los procesos de formalización saneamiento y titulación</v>
      </c>
      <c r="CH46" s="89"/>
      <c r="CI46" s="89">
        <f>Indicador_1!$D$64</f>
        <v>0</v>
      </c>
      <c r="CJ46" s="89" t="str">
        <f>Indicador_1!$I$64</f>
        <v xml:space="preserve">Recursos PGN </v>
      </c>
      <c r="CK46" s="89">
        <f>Indicador_1!$L$64</f>
        <v>11</v>
      </c>
      <c r="CL46" s="89" t="str">
        <f>Indicador_1!$C$69</f>
        <v xml:space="preserve">Cuál?  </v>
      </c>
      <c r="CM46" s="89"/>
      <c r="CN46" s="89" t="str">
        <f>Indicador_1!$B$73</f>
        <v>YOLANDA RUIZ GARZON</v>
      </c>
      <c r="CO46" s="89" t="str">
        <f>Indicador_1!$B$74</f>
        <v>Contratista
 Grupo de Titulación y Saneamiento Predial
cyriz@minvivienda.gov.co</v>
      </c>
      <c r="CP46" s="94"/>
      <c r="CQ46" s="94"/>
    </row>
    <row r="47" spans="1:95" ht="275" x14ac:dyDescent="0.25">
      <c r="A47" s="89" t="str">
        <f>Indicador_1!$L$4</f>
        <v>V-DSH-01</v>
      </c>
      <c r="B47" s="90">
        <f>Indicador_1!$D$14</f>
        <v>0</v>
      </c>
      <c r="C47" s="90" t="str">
        <f>Indicador_1!$C$6</f>
        <v xml:space="preserve">1. Ordenamiento del Territorio Alrededor del Agua y Justicia Ambiental </v>
      </c>
      <c r="D47" s="90" t="str">
        <f>Indicador_1!$G$6</f>
        <v xml:space="preserve">1.03. Fortalecer las capacidades de los ciudadanos y gobiernos locales para comprender y aplicar los instrumentos de ordenamiento territorial, el catastro multipropósito y el Sistema de Administración del Territorio (SAT). </v>
      </c>
      <c r="E47" s="90" t="str">
        <f>Indicador_1!$K$6</f>
        <v>1.03.06. Tenencia en las zonas rural, urbana y suburbana formalizada, adjudicada y regularizada</v>
      </c>
      <c r="F47" s="90" t="str">
        <f>Indicador_1!$C$7</f>
        <v>2. Soluciones habitacionales​</v>
      </c>
      <c r="G47" s="90" t="str">
        <f>Indicador_1!$C$8</f>
        <v>3. Gestión con valores para resultados</v>
      </c>
      <c r="H47" s="90" t="str">
        <f>Indicador_1!$J$8</f>
        <v>r) Servicio al Ciudadano</v>
      </c>
      <c r="I4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7" s="89"/>
      <c r="K47" s="89"/>
      <c r="L47" s="89"/>
      <c r="M47" s="89"/>
      <c r="N47" s="89">
        <f>Indicador_1!$D$14</f>
        <v>0</v>
      </c>
      <c r="O47" s="89">
        <f>Indicador_1!$D$15</f>
        <v>0</v>
      </c>
      <c r="P47" s="89"/>
      <c r="Q47" s="89" t="str">
        <f>Indicador_1!$D$16</f>
        <v>ID 69</v>
      </c>
      <c r="R47" s="89">
        <f>Indicador_1!$D$17</f>
        <v>0</v>
      </c>
      <c r="S47" s="89"/>
      <c r="T47" s="89">
        <f>Indicador_1!$D$18</f>
        <v>0</v>
      </c>
      <c r="U47" s="89"/>
      <c r="V47" s="89"/>
      <c r="W47" s="89"/>
      <c r="X47" s="89"/>
      <c r="Y47" s="89">
        <f>Indicador_1!$K$16</f>
        <v>0</v>
      </c>
      <c r="Z47" s="89">
        <f>Indicador_1!$K$15</f>
        <v>0</v>
      </c>
      <c r="AA47" s="89" t="str">
        <f>Indicador_1!$B$11</f>
        <v>3. Indicador Plan Nacional de Desarrollo-PND 2022-2026</v>
      </c>
      <c r="AB47" s="90" t="str">
        <f>Indicador_1!$B$4</f>
        <v xml:space="preserve">Predios titulados a nivel nacional </v>
      </c>
      <c r="AC47" s="90" t="str">
        <f>Indicador_1!$B$5</f>
        <v>Mide la cantidad de predios urbanos, rurales, fiscales y privados, que son saneados y/o titulados a nivel nacional, exceptuando los predios baldíos rurales competencia de la Agencia Nacional de Tierras.</v>
      </c>
      <c r="AD47" s="90" t="str">
        <f>Indicador_1!$B$28</f>
        <v>2. Producto:  
bienes o servicios que permitirán alcanzar el resultado esperado</v>
      </c>
      <c r="AE47" s="90" t="str">
        <f>Indicador_1!$B$29</f>
        <v>1. Estratégico</v>
      </c>
      <c r="AF47" s="89" t="str">
        <f>Indicador_1!$F$29</f>
        <v>Número</v>
      </c>
      <c r="AG47" s="89" t="str">
        <f>Indicador_1!$J$29</f>
        <v xml:space="preserve">Mensual </v>
      </c>
      <c r="AH47" s="89" t="str">
        <f>Indicador_1!$M$29</f>
        <v>30 días</v>
      </c>
      <c r="AI47" s="90" t="str">
        <f>Indicador_1!$H$28</f>
        <v>Acumulado:  
Mide los avances de cada periodo de manera individual, pero al finalizar la vigencia se sumarán las intervenciones de todos los meses. Las metas o avances no incluyen el valor de la línea base</v>
      </c>
      <c r="AJ47" s="90" t="str">
        <f>Indicador_1!$B$34</f>
        <v>Sumatoria de predios urbanos, rurales, fiscales y privados saneados y/o titulados a nivel nacional</v>
      </c>
      <c r="AK47" s="90" t="str">
        <f>Indicador_1!$B$35</f>
        <v xml:space="preserve"> Predios Titulados y Saneados de los Extintos ICT-Inurbe</v>
      </c>
      <c r="AL47" s="90" t="str">
        <f>Indicador_1!$H$35</f>
        <v>Ministerio de Vivienda,  Entes territoriales, Superintendencia de Notariado y Registro y demás entes públicos asocialdos al proceso de titulación</v>
      </c>
      <c r="AM47" s="90" t="str">
        <f>Indicador_1!$L$35</f>
        <v>Coordinador del Grupo de Titulación y Saneamiento Predial</v>
      </c>
      <c r="AN47" s="90" t="str">
        <f>Indicador_1!$B$36</f>
        <v>Predios Titulados y Saneados por las entidades territoriales</v>
      </c>
      <c r="AO47" s="90" t="str">
        <f>Indicador_1!$H$36</f>
        <v>Ministerio de Vivienda,  Entes territoriales, Superintendencia de Notariado y Registro y demás entes públicos asocialdos al proceso de titulación</v>
      </c>
      <c r="AP47" s="90" t="str">
        <f>Indicador_1!$L$36</f>
        <v>Coordinador del Grupo de Titulación y Saneamiento Predial</v>
      </c>
      <c r="AQ47" s="94"/>
      <c r="AR47" s="94" t="s">
        <v>327</v>
      </c>
      <c r="AS47" s="94">
        <f>Indicador_1!$B$59</f>
        <v>0</v>
      </c>
      <c r="AT47" s="90" t="str">
        <f>Indicador_1!$B$37</f>
        <v>Reporte de folio de matrícula de los predios fiscales titulados y saneados por las entidades territoriales y de los Extintos ICT-Inurbe</v>
      </c>
      <c r="AU47" s="90"/>
      <c r="AV47" s="89" t="b">
        <f>Indicador_1!$D$38</f>
        <v>1</v>
      </c>
      <c r="AW47" s="89" t="b">
        <f>Indicador_1!$D$39</f>
        <v>1</v>
      </c>
      <c r="AX47" s="94"/>
      <c r="AY47" s="89">
        <f>Indicador_1!$B$30</f>
        <v>40012</v>
      </c>
      <c r="AZ47" s="89">
        <f>Indicador_1!$B$31</f>
        <v>2026</v>
      </c>
      <c r="BA47" s="90" t="str">
        <f>Indicador_1!$K$30</f>
        <v>REPORTE DE CUMPLIMIENTO DE LA META DEL MVCT</v>
      </c>
      <c r="BB47" s="89">
        <f>Indicador_1!$D$22</f>
        <v>20000</v>
      </c>
      <c r="BC47" s="89">
        <f>Indicador_1!$F$22</f>
        <v>40100</v>
      </c>
      <c r="BD47" s="89">
        <f>Indicador_1!$D$23</f>
        <v>110000</v>
      </c>
      <c r="BE47" s="89">
        <f>Indicador_1!$F$23</f>
        <v>103968</v>
      </c>
      <c r="BF47" s="89">
        <f>Indicador_1!$D$24</f>
        <v>160000</v>
      </c>
      <c r="BG47" s="89">
        <f>Indicador_1!$F$24</f>
        <v>160005</v>
      </c>
      <c r="BH47" s="89">
        <f>Indicador_1!$D$25</f>
        <v>110000</v>
      </c>
      <c r="BI47" s="89">
        <f>Indicador_1!$F$25</f>
        <v>0</v>
      </c>
      <c r="BJ47" s="89">
        <f>Indicador_1!$D$26</f>
        <v>0</v>
      </c>
      <c r="BK47" s="89">
        <f>Indicador_1!$F$26</f>
        <v>0</v>
      </c>
      <c r="BL47" s="91">
        <f>Indicador_1!$N$33</f>
        <v>50000</v>
      </c>
      <c r="BM47" s="91">
        <f t="shared" si="0"/>
        <v>450000</v>
      </c>
      <c r="BN47" s="94" t="str">
        <f>Indicador_1!$G$61</f>
        <v>Jun</v>
      </c>
      <c r="BO47" s="94">
        <f>Indicador_1!$G$62</f>
        <v>0</v>
      </c>
      <c r="BP47" s="94"/>
      <c r="BQ47" s="96"/>
      <c r="BR47" s="94"/>
      <c r="BS47" s="94"/>
      <c r="BT47" s="97"/>
      <c r="BU47" s="97"/>
      <c r="BV47" s="94"/>
      <c r="BW47" s="94"/>
      <c r="BX47" s="94"/>
      <c r="BY47" s="94"/>
      <c r="BZ47" s="94"/>
      <c r="CA47" s="94"/>
      <c r="CB47" s="94"/>
      <c r="CC47" s="89">
        <f>Indicador_1!$B$64</f>
        <v>2026</v>
      </c>
      <c r="CD47" s="89">
        <f>Indicador_1!$B$65</f>
        <v>202400000000207</v>
      </c>
      <c r="CE47" s="89" t="str">
        <f>Indicador_1!$E$65</f>
        <v>Titulación, Saneamiento y Formalización de Predios</v>
      </c>
      <c r="CF47" s="89" t="str">
        <f>Indicador_1!$I$65</f>
        <v>Consolidar el proceso de la administración de los bienes inmuebles de propiedad de las entidades territoriales y nacionales, o al interior de su jurisdicción</v>
      </c>
      <c r="CG47" s="89" t="str">
        <f>Indicador_1!$I$66</f>
        <v>Apoyar la actualización de la información catastral y predial en los procesos de formalización saneamiento y titulación</v>
      </c>
      <c r="CH47" s="89"/>
      <c r="CI47" s="89">
        <f>Indicador_1!$D$64</f>
        <v>0</v>
      </c>
      <c r="CJ47" s="89" t="str">
        <f>Indicador_1!$I$64</f>
        <v xml:space="preserve">Recursos PGN </v>
      </c>
      <c r="CK47" s="89">
        <f>Indicador_1!$L$64</f>
        <v>11</v>
      </c>
      <c r="CL47" s="89" t="str">
        <f>Indicador_1!$C$69</f>
        <v xml:space="preserve">Cuál?  </v>
      </c>
      <c r="CM47" s="89"/>
      <c r="CN47" s="89" t="str">
        <f>Indicador_1!$B$73</f>
        <v>YOLANDA RUIZ GARZON</v>
      </c>
      <c r="CO47" s="89" t="str">
        <f>Indicador_1!$B$74</f>
        <v>Contratista
 Grupo de Titulación y Saneamiento Predial
cyriz@minvivienda.gov.co</v>
      </c>
      <c r="CP47" s="94"/>
      <c r="CQ47" s="94"/>
    </row>
    <row r="48" spans="1:95" ht="275" x14ac:dyDescent="0.25">
      <c r="A48" s="89" t="str">
        <f>Indicador_1!$L$4</f>
        <v>V-DSH-01</v>
      </c>
      <c r="B48" s="90">
        <f>Indicador_1!$D$14</f>
        <v>0</v>
      </c>
      <c r="C48" s="90" t="str">
        <f>Indicador_1!$C$6</f>
        <v xml:space="preserve">1. Ordenamiento del Territorio Alrededor del Agua y Justicia Ambiental </v>
      </c>
      <c r="D48" s="90" t="str">
        <f>Indicador_1!$G$6</f>
        <v xml:space="preserve">1.03. Fortalecer las capacidades de los ciudadanos y gobiernos locales para comprender y aplicar los instrumentos de ordenamiento territorial, el catastro multipropósito y el Sistema de Administración del Territorio (SAT). </v>
      </c>
      <c r="E48" s="90" t="str">
        <f>Indicador_1!$K$6</f>
        <v>1.03.06. Tenencia en las zonas rural, urbana y suburbana formalizada, adjudicada y regularizada</v>
      </c>
      <c r="F48" s="90" t="str">
        <f>Indicador_1!$C$7</f>
        <v>2. Soluciones habitacionales​</v>
      </c>
      <c r="G48" s="90" t="str">
        <f>Indicador_1!$C$8</f>
        <v>3. Gestión con valores para resultados</v>
      </c>
      <c r="H48" s="90" t="str">
        <f>Indicador_1!$J$8</f>
        <v>r) Servicio al Ciudadano</v>
      </c>
      <c r="I4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8" s="89"/>
      <c r="K48" s="89"/>
      <c r="L48" s="89"/>
      <c r="M48" s="89"/>
      <c r="N48" s="89">
        <f>Indicador_1!$D$14</f>
        <v>0</v>
      </c>
      <c r="O48" s="89">
        <f>Indicador_1!$D$15</f>
        <v>0</v>
      </c>
      <c r="P48" s="89"/>
      <c r="Q48" s="89" t="str">
        <f>Indicador_1!$D$16</f>
        <v>ID 69</v>
      </c>
      <c r="R48" s="89">
        <f>Indicador_1!$D$17</f>
        <v>0</v>
      </c>
      <c r="S48" s="89"/>
      <c r="T48" s="89">
        <f>Indicador_1!$D$18</f>
        <v>0</v>
      </c>
      <c r="U48" s="89"/>
      <c r="V48" s="89"/>
      <c r="W48" s="89"/>
      <c r="X48" s="89"/>
      <c r="Y48" s="89">
        <f>Indicador_1!$K$16</f>
        <v>0</v>
      </c>
      <c r="Z48" s="89">
        <f>Indicador_1!$K$15</f>
        <v>0</v>
      </c>
      <c r="AA48" s="89" t="str">
        <f>Indicador_1!$B$11</f>
        <v>3. Indicador Plan Nacional de Desarrollo-PND 2022-2026</v>
      </c>
      <c r="AB48" s="90" t="str">
        <f>Indicador_1!$B$4</f>
        <v xml:space="preserve">Predios titulados a nivel nacional </v>
      </c>
      <c r="AC48" s="90" t="str">
        <f>Indicador_1!$B$5</f>
        <v>Mide la cantidad de predios urbanos, rurales, fiscales y privados, que son saneados y/o titulados a nivel nacional, exceptuando los predios baldíos rurales competencia de la Agencia Nacional de Tierras.</v>
      </c>
      <c r="AD48" s="90" t="str">
        <f>Indicador_1!$B$28</f>
        <v>2. Producto:  
bienes o servicios que permitirán alcanzar el resultado esperado</v>
      </c>
      <c r="AE48" s="90" t="str">
        <f>Indicador_1!$B$29</f>
        <v>1. Estratégico</v>
      </c>
      <c r="AF48" s="89" t="str">
        <f>Indicador_1!$F$29</f>
        <v>Número</v>
      </c>
      <c r="AG48" s="89" t="str">
        <f>Indicador_1!$J$29</f>
        <v xml:space="preserve">Mensual </v>
      </c>
      <c r="AH48" s="89" t="str">
        <f>Indicador_1!$M$29</f>
        <v>30 días</v>
      </c>
      <c r="AI48" s="90" t="str">
        <f>Indicador_1!$H$28</f>
        <v>Acumulado:  
Mide los avances de cada periodo de manera individual, pero al finalizar la vigencia se sumarán las intervenciones de todos los meses. Las metas o avances no incluyen el valor de la línea base</v>
      </c>
      <c r="AJ48" s="90" t="str">
        <f>Indicador_1!$B$34</f>
        <v>Sumatoria de predios urbanos, rurales, fiscales y privados saneados y/o titulados a nivel nacional</v>
      </c>
      <c r="AK48" s="90" t="str">
        <f>Indicador_1!$B$35</f>
        <v xml:space="preserve"> Predios Titulados y Saneados de los Extintos ICT-Inurbe</v>
      </c>
      <c r="AL48" s="90" t="str">
        <f>Indicador_1!$H$35</f>
        <v>Ministerio de Vivienda,  Entes territoriales, Superintendencia de Notariado y Registro y demás entes públicos asocialdos al proceso de titulación</v>
      </c>
      <c r="AM48" s="90" t="str">
        <f>Indicador_1!$L$35</f>
        <v>Coordinador del Grupo de Titulación y Saneamiento Predial</v>
      </c>
      <c r="AN48" s="90" t="str">
        <f>Indicador_1!$B$36</f>
        <v>Predios Titulados y Saneados por las entidades territoriales</v>
      </c>
      <c r="AO48" s="90" t="str">
        <f>Indicador_1!$H$36</f>
        <v>Ministerio de Vivienda,  Entes territoriales, Superintendencia de Notariado y Registro y demás entes públicos asocialdos al proceso de titulación</v>
      </c>
      <c r="AP48" s="90" t="str">
        <f>Indicador_1!$L$36</f>
        <v>Coordinador del Grupo de Titulación y Saneamiento Predial</v>
      </c>
      <c r="AQ48" s="94"/>
      <c r="AR48" s="94" t="s">
        <v>327</v>
      </c>
      <c r="AS48" s="94">
        <f>Indicador_1!$B$59</f>
        <v>0</v>
      </c>
      <c r="AT48" s="90" t="str">
        <f>Indicador_1!$B$37</f>
        <v>Reporte de folio de matrícula de los predios fiscales titulados y saneados por las entidades territoriales y de los Extintos ICT-Inurbe</v>
      </c>
      <c r="AU48" s="90"/>
      <c r="AV48" s="89" t="b">
        <f>Indicador_1!$D$38</f>
        <v>1</v>
      </c>
      <c r="AW48" s="89" t="b">
        <f>Indicador_1!$D$39</f>
        <v>1</v>
      </c>
      <c r="AX48" s="94"/>
      <c r="AY48" s="89">
        <f>Indicador_1!$B$30</f>
        <v>40012</v>
      </c>
      <c r="AZ48" s="89">
        <f>Indicador_1!$B$31</f>
        <v>2026</v>
      </c>
      <c r="BA48" s="90" t="str">
        <f>Indicador_1!$K$30</f>
        <v>REPORTE DE CUMPLIMIENTO DE LA META DEL MVCT</v>
      </c>
      <c r="BB48" s="89">
        <f>Indicador_1!$D$22</f>
        <v>20000</v>
      </c>
      <c r="BC48" s="89">
        <f>Indicador_1!$F$22</f>
        <v>40100</v>
      </c>
      <c r="BD48" s="89">
        <f>Indicador_1!$D$23</f>
        <v>110000</v>
      </c>
      <c r="BE48" s="89">
        <f>Indicador_1!$F$23</f>
        <v>103968</v>
      </c>
      <c r="BF48" s="89">
        <f>Indicador_1!$D$24</f>
        <v>160000</v>
      </c>
      <c r="BG48" s="89">
        <f>Indicador_1!$F$24</f>
        <v>160005</v>
      </c>
      <c r="BH48" s="89">
        <f>Indicador_1!$D$25</f>
        <v>110000</v>
      </c>
      <c r="BI48" s="89">
        <f>Indicador_1!$F$25</f>
        <v>0</v>
      </c>
      <c r="BJ48" s="89">
        <f>Indicador_1!$D$26</f>
        <v>0</v>
      </c>
      <c r="BK48" s="89">
        <f>Indicador_1!$F$26</f>
        <v>0</v>
      </c>
      <c r="BL48" s="91">
        <f>Indicador_1!$N$33</f>
        <v>50000</v>
      </c>
      <c r="BM48" s="91">
        <f t="shared" si="0"/>
        <v>450000</v>
      </c>
      <c r="BN48" s="94" t="str">
        <f>Indicador_1!$H$61</f>
        <v>Jul</v>
      </c>
      <c r="BO48" s="94">
        <f>Indicador_1!$H$62</f>
        <v>0</v>
      </c>
      <c r="BP48" s="94"/>
      <c r="BQ48" s="96"/>
      <c r="BR48" s="94"/>
      <c r="BS48" s="94"/>
      <c r="BT48" s="97"/>
      <c r="BU48" s="97"/>
      <c r="BV48" s="94"/>
      <c r="BW48" s="94"/>
      <c r="BX48" s="94"/>
      <c r="BY48" s="94"/>
      <c r="BZ48" s="94"/>
      <c r="CA48" s="94"/>
      <c r="CB48" s="94"/>
      <c r="CC48" s="89">
        <f>Indicador_1!$B$64</f>
        <v>2026</v>
      </c>
      <c r="CD48" s="89">
        <f>Indicador_1!$B$65</f>
        <v>202400000000207</v>
      </c>
      <c r="CE48" s="89" t="str">
        <f>Indicador_1!$E$65</f>
        <v>Titulación, Saneamiento y Formalización de Predios</v>
      </c>
      <c r="CF48" s="89" t="str">
        <f>Indicador_1!$I$65</f>
        <v>Consolidar el proceso de la administración de los bienes inmuebles de propiedad de las entidades territoriales y nacionales, o al interior de su jurisdicción</v>
      </c>
      <c r="CG48" s="89" t="str">
        <f>Indicador_1!$I$66</f>
        <v>Apoyar la actualización de la información catastral y predial en los procesos de formalización saneamiento y titulación</v>
      </c>
      <c r="CH48" s="89"/>
      <c r="CI48" s="89">
        <f>Indicador_1!$D$64</f>
        <v>0</v>
      </c>
      <c r="CJ48" s="89" t="str">
        <f>Indicador_1!$I$64</f>
        <v xml:space="preserve">Recursos PGN </v>
      </c>
      <c r="CK48" s="89">
        <f>Indicador_1!$L$64</f>
        <v>11</v>
      </c>
      <c r="CL48" s="89" t="str">
        <f>Indicador_1!$C$69</f>
        <v xml:space="preserve">Cuál?  </v>
      </c>
      <c r="CM48" s="89"/>
      <c r="CN48" s="89" t="str">
        <f>Indicador_1!$B$73</f>
        <v>YOLANDA RUIZ GARZON</v>
      </c>
      <c r="CO48" s="89" t="str">
        <f>Indicador_1!$B$74</f>
        <v>Contratista
 Grupo de Titulación y Saneamiento Predial
cyriz@minvivienda.gov.co</v>
      </c>
      <c r="CP48" s="94"/>
      <c r="CQ48" s="94"/>
    </row>
    <row r="49" spans="1:95" ht="275" x14ac:dyDescent="0.25">
      <c r="A49" s="89" t="str">
        <f>Indicador_1!$L$4</f>
        <v>V-DSH-01</v>
      </c>
      <c r="B49" s="90">
        <f>Indicador_1!$D$14</f>
        <v>0</v>
      </c>
      <c r="C49" s="90" t="str">
        <f>Indicador_1!$C$6</f>
        <v xml:space="preserve">1. Ordenamiento del Territorio Alrededor del Agua y Justicia Ambiental </v>
      </c>
      <c r="D49" s="90" t="str">
        <f>Indicador_1!$G$6</f>
        <v xml:space="preserve">1.03. Fortalecer las capacidades de los ciudadanos y gobiernos locales para comprender y aplicar los instrumentos de ordenamiento territorial, el catastro multipropósito y el Sistema de Administración del Territorio (SAT). </v>
      </c>
      <c r="E49" s="90" t="str">
        <f>Indicador_1!$K$6</f>
        <v>1.03.06. Tenencia en las zonas rural, urbana y suburbana formalizada, adjudicada y regularizada</v>
      </c>
      <c r="F49" s="90" t="str">
        <f>Indicador_1!$C$7</f>
        <v>2. Soluciones habitacionales​</v>
      </c>
      <c r="G49" s="90" t="str">
        <f>Indicador_1!$C$8</f>
        <v>3. Gestión con valores para resultados</v>
      </c>
      <c r="H49" s="90" t="str">
        <f>Indicador_1!$J$8</f>
        <v>r) Servicio al Ciudadano</v>
      </c>
      <c r="I4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9" s="89"/>
      <c r="K49" s="89"/>
      <c r="L49" s="89"/>
      <c r="M49" s="89"/>
      <c r="N49" s="89">
        <f>Indicador_1!$D$14</f>
        <v>0</v>
      </c>
      <c r="O49" s="89">
        <f>Indicador_1!$D$15</f>
        <v>0</v>
      </c>
      <c r="P49" s="89"/>
      <c r="Q49" s="89" t="str">
        <f>Indicador_1!$D$16</f>
        <v>ID 69</v>
      </c>
      <c r="R49" s="89">
        <f>Indicador_1!$D$17</f>
        <v>0</v>
      </c>
      <c r="S49" s="89"/>
      <c r="T49" s="89">
        <f>Indicador_1!$D$18</f>
        <v>0</v>
      </c>
      <c r="U49" s="89"/>
      <c r="V49" s="89"/>
      <c r="W49" s="89"/>
      <c r="X49" s="89"/>
      <c r="Y49" s="89">
        <f>Indicador_1!$K$16</f>
        <v>0</v>
      </c>
      <c r="Z49" s="89">
        <f>Indicador_1!$K$15</f>
        <v>0</v>
      </c>
      <c r="AA49" s="89" t="str">
        <f>Indicador_1!$B$11</f>
        <v>3. Indicador Plan Nacional de Desarrollo-PND 2022-2026</v>
      </c>
      <c r="AB49" s="90" t="str">
        <f>Indicador_1!$B$4</f>
        <v xml:space="preserve">Predios titulados a nivel nacional </v>
      </c>
      <c r="AC49" s="90" t="str">
        <f>Indicador_1!$B$5</f>
        <v>Mide la cantidad de predios urbanos, rurales, fiscales y privados, que son saneados y/o titulados a nivel nacional, exceptuando los predios baldíos rurales competencia de la Agencia Nacional de Tierras.</v>
      </c>
      <c r="AD49" s="90" t="str">
        <f>Indicador_1!$B$28</f>
        <v>2. Producto:  
bienes o servicios que permitirán alcanzar el resultado esperado</v>
      </c>
      <c r="AE49" s="90" t="str">
        <f>Indicador_1!$B$29</f>
        <v>1. Estratégico</v>
      </c>
      <c r="AF49" s="89" t="str">
        <f>Indicador_1!$F$29</f>
        <v>Número</v>
      </c>
      <c r="AG49" s="89" t="str">
        <f>Indicador_1!$J$29</f>
        <v xml:space="preserve">Mensual </v>
      </c>
      <c r="AH49" s="89" t="str">
        <f>Indicador_1!$M$29</f>
        <v>30 días</v>
      </c>
      <c r="AI49" s="90" t="str">
        <f>Indicador_1!$H$28</f>
        <v>Acumulado:  
Mide los avances de cada periodo de manera individual, pero al finalizar la vigencia se sumarán las intervenciones de todos los meses. Las metas o avances no incluyen el valor de la línea base</v>
      </c>
      <c r="AJ49" s="90" t="str">
        <f>Indicador_1!$B$34</f>
        <v>Sumatoria de predios urbanos, rurales, fiscales y privados saneados y/o titulados a nivel nacional</v>
      </c>
      <c r="AK49" s="90" t="str">
        <f>Indicador_1!$B$35</f>
        <v xml:space="preserve"> Predios Titulados y Saneados de los Extintos ICT-Inurbe</v>
      </c>
      <c r="AL49" s="90" t="str">
        <f>Indicador_1!$H$35</f>
        <v>Ministerio de Vivienda,  Entes territoriales, Superintendencia de Notariado y Registro y demás entes públicos asocialdos al proceso de titulación</v>
      </c>
      <c r="AM49" s="90" t="str">
        <f>Indicador_1!$L$35</f>
        <v>Coordinador del Grupo de Titulación y Saneamiento Predial</v>
      </c>
      <c r="AN49" s="90" t="str">
        <f>Indicador_1!$B$36</f>
        <v>Predios Titulados y Saneados por las entidades territoriales</v>
      </c>
      <c r="AO49" s="90" t="str">
        <f>Indicador_1!$H$36</f>
        <v>Ministerio de Vivienda,  Entes territoriales, Superintendencia de Notariado y Registro y demás entes públicos asocialdos al proceso de titulación</v>
      </c>
      <c r="AP49" s="90" t="str">
        <f>Indicador_1!$L$36</f>
        <v>Coordinador del Grupo de Titulación y Saneamiento Predial</v>
      </c>
      <c r="AQ49" s="94"/>
      <c r="AR49" s="94" t="s">
        <v>327</v>
      </c>
      <c r="AS49" s="94">
        <f>Indicador_1!$B$59</f>
        <v>0</v>
      </c>
      <c r="AT49" s="90" t="str">
        <f>Indicador_1!$B$37</f>
        <v>Reporte de folio de matrícula de los predios fiscales titulados y saneados por las entidades territoriales y de los Extintos ICT-Inurbe</v>
      </c>
      <c r="AU49" s="90"/>
      <c r="AV49" s="89" t="b">
        <f>Indicador_1!$D$38</f>
        <v>1</v>
      </c>
      <c r="AW49" s="89" t="b">
        <f>Indicador_1!$D$39</f>
        <v>1</v>
      </c>
      <c r="AX49" s="94"/>
      <c r="AY49" s="89">
        <f>Indicador_1!$B$30</f>
        <v>40012</v>
      </c>
      <c r="AZ49" s="89">
        <f>Indicador_1!$B$31</f>
        <v>2026</v>
      </c>
      <c r="BA49" s="90" t="str">
        <f>Indicador_1!$K$30</f>
        <v>REPORTE DE CUMPLIMIENTO DE LA META DEL MVCT</v>
      </c>
      <c r="BB49" s="89">
        <f>Indicador_1!$D$22</f>
        <v>20000</v>
      </c>
      <c r="BC49" s="89">
        <f>Indicador_1!$F$22</f>
        <v>40100</v>
      </c>
      <c r="BD49" s="89">
        <f>Indicador_1!$D$23</f>
        <v>110000</v>
      </c>
      <c r="BE49" s="89">
        <f>Indicador_1!$F$23</f>
        <v>103968</v>
      </c>
      <c r="BF49" s="89">
        <f>Indicador_1!$D$24</f>
        <v>160000</v>
      </c>
      <c r="BG49" s="89">
        <f>Indicador_1!$F$24</f>
        <v>160005</v>
      </c>
      <c r="BH49" s="89">
        <f>Indicador_1!$D$25</f>
        <v>110000</v>
      </c>
      <c r="BI49" s="89">
        <f>Indicador_1!$F$25</f>
        <v>0</v>
      </c>
      <c r="BJ49" s="89">
        <f>Indicador_1!$D$26</f>
        <v>0</v>
      </c>
      <c r="BK49" s="89">
        <f>Indicador_1!$F$26</f>
        <v>0</v>
      </c>
      <c r="BL49" s="91">
        <f>Indicador_1!$N$33</f>
        <v>50000</v>
      </c>
      <c r="BM49" s="91">
        <f t="shared" si="0"/>
        <v>450000</v>
      </c>
      <c r="BN49" s="94" t="str">
        <f>Indicador_1!$I$61</f>
        <v>Ago</v>
      </c>
      <c r="BO49" s="94">
        <f>Indicador_1!$I$62</f>
        <v>0</v>
      </c>
      <c r="BP49" s="94"/>
      <c r="BQ49" s="96"/>
      <c r="BR49" s="94"/>
      <c r="BS49" s="94"/>
      <c r="BT49" s="97"/>
      <c r="BU49" s="97"/>
      <c r="BV49" s="94"/>
      <c r="BW49" s="94"/>
      <c r="BX49" s="94"/>
      <c r="BY49" s="94"/>
      <c r="BZ49" s="94"/>
      <c r="CA49" s="94"/>
      <c r="CB49" s="94"/>
      <c r="CC49" s="89">
        <f>Indicador_1!$B$64</f>
        <v>2026</v>
      </c>
      <c r="CD49" s="89">
        <f>Indicador_1!$B$65</f>
        <v>202400000000207</v>
      </c>
      <c r="CE49" s="89" t="str">
        <f>Indicador_1!$E$65</f>
        <v>Titulación, Saneamiento y Formalización de Predios</v>
      </c>
      <c r="CF49" s="89" t="str">
        <f>Indicador_1!$I$65</f>
        <v>Consolidar el proceso de la administración de los bienes inmuebles de propiedad de las entidades territoriales y nacionales, o al interior de su jurisdicción</v>
      </c>
      <c r="CG49" s="89" t="str">
        <f>Indicador_1!$I$66</f>
        <v>Apoyar la actualización de la información catastral y predial en los procesos de formalización saneamiento y titulación</v>
      </c>
      <c r="CH49" s="89"/>
      <c r="CI49" s="89">
        <f>Indicador_1!$D$64</f>
        <v>0</v>
      </c>
      <c r="CJ49" s="89" t="str">
        <f>Indicador_1!$I$64</f>
        <v xml:space="preserve">Recursos PGN </v>
      </c>
      <c r="CK49" s="89">
        <f>Indicador_1!$L$64</f>
        <v>11</v>
      </c>
      <c r="CL49" s="89" t="str">
        <f>Indicador_1!$C$69</f>
        <v xml:space="preserve">Cuál?  </v>
      </c>
      <c r="CM49" s="89"/>
      <c r="CN49" s="89" t="str">
        <f>Indicador_1!$B$73</f>
        <v>YOLANDA RUIZ GARZON</v>
      </c>
      <c r="CO49" s="89" t="str">
        <f>Indicador_1!$B$74</f>
        <v>Contratista
 Grupo de Titulación y Saneamiento Predial
cyriz@minvivienda.gov.co</v>
      </c>
      <c r="CP49" s="94"/>
      <c r="CQ49" s="94"/>
    </row>
    <row r="50" spans="1:95" ht="275" x14ac:dyDescent="0.25">
      <c r="A50" s="89" t="str">
        <f>Indicador_1!$L$4</f>
        <v>V-DSH-01</v>
      </c>
      <c r="B50" s="90">
        <f>Indicador_1!$D$14</f>
        <v>0</v>
      </c>
      <c r="C50" s="90" t="str">
        <f>Indicador_1!$C$6</f>
        <v xml:space="preserve">1. Ordenamiento del Territorio Alrededor del Agua y Justicia Ambiental </v>
      </c>
      <c r="D50" s="90" t="str">
        <f>Indicador_1!$G$6</f>
        <v xml:space="preserve">1.03. Fortalecer las capacidades de los ciudadanos y gobiernos locales para comprender y aplicar los instrumentos de ordenamiento territorial, el catastro multipropósito y el Sistema de Administración del Territorio (SAT). </v>
      </c>
      <c r="E50" s="90" t="str">
        <f>Indicador_1!$K$6</f>
        <v>1.03.06. Tenencia en las zonas rural, urbana y suburbana formalizada, adjudicada y regularizada</v>
      </c>
      <c r="F50" s="90" t="str">
        <f>Indicador_1!$C$7</f>
        <v>2. Soluciones habitacionales​</v>
      </c>
      <c r="G50" s="90" t="str">
        <f>Indicador_1!$C$8</f>
        <v>3. Gestión con valores para resultados</v>
      </c>
      <c r="H50" s="90" t="str">
        <f>Indicador_1!$J$8</f>
        <v>r) Servicio al Ciudadano</v>
      </c>
      <c r="I5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0" s="89"/>
      <c r="K50" s="89"/>
      <c r="L50" s="89"/>
      <c r="M50" s="89"/>
      <c r="N50" s="89">
        <f>Indicador_1!$D$14</f>
        <v>0</v>
      </c>
      <c r="O50" s="89">
        <f>Indicador_1!$D$15</f>
        <v>0</v>
      </c>
      <c r="P50" s="89"/>
      <c r="Q50" s="89" t="str">
        <f>Indicador_1!$D$16</f>
        <v>ID 69</v>
      </c>
      <c r="R50" s="89">
        <f>Indicador_1!$D$17</f>
        <v>0</v>
      </c>
      <c r="S50" s="89"/>
      <c r="T50" s="89">
        <f>Indicador_1!$D$18</f>
        <v>0</v>
      </c>
      <c r="U50" s="89"/>
      <c r="V50" s="89"/>
      <c r="W50" s="89"/>
      <c r="X50" s="89"/>
      <c r="Y50" s="89">
        <f>Indicador_1!$K$16</f>
        <v>0</v>
      </c>
      <c r="Z50" s="89">
        <f>Indicador_1!$K$15</f>
        <v>0</v>
      </c>
      <c r="AA50" s="89" t="str">
        <f>Indicador_1!$B$11</f>
        <v>3. Indicador Plan Nacional de Desarrollo-PND 2022-2026</v>
      </c>
      <c r="AB50" s="90" t="str">
        <f>Indicador_1!$B$4</f>
        <v xml:space="preserve">Predios titulados a nivel nacional </v>
      </c>
      <c r="AC50" s="90" t="str">
        <f>Indicador_1!$B$5</f>
        <v>Mide la cantidad de predios urbanos, rurales, fiscales y privados, que son saneados y/o titulados a nivel nacional, exceptuando los predios baldíos rurales competencia de la Agencia Nacional de Tierras.</v>
      </c>
      <c r="AD50" s="90" t="str">
        <f>Indicador_1!$B$28</f>
        <v>2. Producto:  
bienes o servicios que permitirán alcanzar el resultado esperado</v>
      </c>
      <c r="AE50" s="90" t="str">
        <f>Indicador_1!$B$29</f>
        <v>1. Estratégico</v>
      </c>
      <c r="AF50" s="89" t="str">
        <f>Indicador_1!$F$29</f>
        <v>Número</v>
      </c>
      <c r="AG50" s="89" t="str">
        <f>Indicador_1!$J$29</f>
        <v xml:space="preserve">Mensual </v>
      </c>
      <c r="AH50" s="89" t="str">
        <f>Indicador_1!$M$29</f>
        <v>30 días</v>
      </c>
      <c r="AI50" s="90" t="str">
        <f>Indicador_1!$H$28</f>
        <v>Acumulado:  
Mide los avances de cada periodo de manera individual, pero al finalizar la vigencia se sumarán las intervenciones de todos los meses. Las metas o avances no incluyen el valor de la línea base</v>
      </c>
      <c r="AJ50" s="90" t="str">
        <f>Indicador_1!$B$34</f>
        <v>Sumatoria de predios urbanos, rurales, fiscales y privados saneados y/o titulados a nivel nacional</v>
      </c>
      <c r="AK50" s="90" t="str">
        <f>Indicador_1!$B$35</f>
        <v xml:space="preserve"> Predios Titulados y Saneados de los Extintos ICT-Inurbe</v>
      </c>
      <c r="AL50" s="90" t="str">
        <f>Indicador_1!$H$35</f>
        <v>Ministerio de Vivienda,  Entes territoriales, Superintendencia de Notariado y Registro y demás entes públicos asocialdos al proceso de titulación</v>
      </c>
      <c r="AM50" s="90" t="str">
        <f>Indicador_1!$L$35</f>
        <v>Coordinador del Grupo de Titulación y Saneamiento Predial</v>
      </c>
      <c r="AN50" s="90" t="str">
        <f>Indicador_1!$B$36</f>
        <v>Predios Titulados y Saneados por las entidades territoriales</v>
      </c>
      <c r="AO50" s="90" t="str">
        <f>Indicador_1!$H$36</f>
        <v>Ministerio de Vivienda,  Entes territoriales, Superintendencia de Notariado y Registro y demás entes públicos asocialdos al proceso de titulación</v>
      </c>
      <c r="AP50" s="90" t="str">
        <f>Indicador_1!$L$36</f>
        <v>Coordinador del Grupo de Titulación y Saneamiento Predial</v>
      </c>
      <c r="AQ50" s="94"/>
      <c r="AR50" s="94" t="s">
        <v>327</v>
      </c>
      <c r="AS50" s="94">
        <f>Indicador_1!$B$59</f>
        <v>0</v>
      </c>
      <c r="AT50" s="90" t="str">
        <f>Indicador_1!$B$37</f>
        <v>Reporte de folio de matrícula de los predios fiscales titulados y saneados por las entidades territoriales y de los Extintos ICT-Inurbe</v>
      </c>
      <c r="AU50" s="90"/>
      <c r="AV50" s="89" t="b">
        <f>Indicador_1!$D$38</f>
        <v>1</v>
      </c>
      <c r="AW50" s="89" t="b">
        <f>Indicador_1!$D$39</f>
        <v>1</v>
      </c>
      <c r="AX50" s="94"/>
      <c r="AY50" s="89">
        <f>Indicador_1!$B$30</f>
        <v>40012</v>
      </c>
      <c r="AZ50" s="89">
        <f>Indicador_1!$B$31</f>
        <v>2026</v>
      </c>
      <c r="BA50" s="90" t="str">
        <f>Indicador_1!$K$30</f>
        <v>REPORTE DE CUMPLIMIENTO DE LA META DEL MVCT</v>
      </c>
      <c r="BB50" s="89">
        <f>Indicador_1!$D$22</f>
        <v>20000</v>
      </c>
      <c r="BC50" s="89">
        <f>Indicador_1!$F$22</f>
        <v>40100</v>
      </c>
      <c r="BD50" s="89">
        <f>Indicador_1!$D$23</f>
        <v>110000</v>
      </c>
      <c r="BE50" s="89">
        <f>Indicador_1!$F$23</f>
        <v>103968</v>
      </c>
      <c r="BF50" s="89">
        <f>Indicador_1!$D$24</f>
        <v>160000</v>
      </c>
      <c r="BG50" s="89">
        <f>Indicador_1!$F$24</f>
        <v>160005</v>
      </c>
      <c r="BH50" s="89">
        <f>Indicador_1!$D$25</f>
        <v>110000</v>
      </c>
      <c r="BI50" s="89">
        <f>Indicador_1!$F$25</f>
        <v>0</v>
      </c>
      <c r="BJ50" s="89">
        <f>Indicador_1!$D$26</f>
        <v>0</v>
      </c>
      <c r="BK50" s="89">
        <f>Indicador_1!$F$26</f>
        <v>0</v>
      </c>
      <c r="BL50" s="91">
        <f>Indicador_1!$N$33</f>
        <v>50000</v>
      </c>
      <c r="BM50" s="91">
        <f t="shared" si="0"/>
        <v>450000</v>
      </c>
      <c r="BN50" s="94" t="str">
        <f>Indicador_1!$J$61</f>
        <v>Sep</v>
      </c>
      <c r="BO50" s="94">
        <f>Indicador_1!$J$62</f>
        <v>0</v>
      </c>
      <c r="BP50" s="94"/>
      <c r="BQ50" s="96"/>
      <c r="BR50" s="94"/>
      <c r="BS50" s="94"/>
      <c r="BT50" s="97"/>
      <c r="BU50" s="97"/>
      <c r="BV50" s="94"/>
      <c r="BW50" s="94"/>
      <c r="BX50" s="94"/>
      <c r="BY50" s="94"/>
      <c r="BZ50" s="94"/>
      <c r="CA50" s="94"/>
      <c r="CB50" s="94"/>
      <c r="CC50" s="89">
        <f>Indicador_1!$B$64</f>
        <v>2026</v>
      </c>
      <c r="CD50" s="89">
        <f>Indicador_1!$B$65</f>
        <v>202400000000207</v>
      </c>
      <c r="CE50" s="89" t="str">
        <f>Indicador_1!$E$65</f>
        <v>Titulación, Saneamiento y Formalización de Predios</v>
      </c>
      <c r="CF50" s="89" t="str">
        <f>Indicador_1!$I$65</f>
        <v>Consolidar el proceso de la administración de los bienes inmuebles de propiedad de las entidades territoriales y nacionales, o al interior de su jurisdicción</v>
      </c>
      <c r="CG50" s="89" t="str">
        <f>Indicador_1!$I$66</f>
        <v>Apoyar la actualización de la información catastral y predial en los procesos de formalización saneamiento y titulación</v>
      </c>
      <c r="CH50" s="89"/>
      <c r="CI50" s="89">
        <f>Indicador_1!$D$64</f>
        <v>0</v>
      </c>
      <c r="CJ50" s="89" t="str">
        <f>Indicador_1!$I$64</f>
        <v xml:space="preserve">Recursos PGN </v>
      </c>
      <c r="CK50" s="89">
        <f>Indicador_1!$L$64</f>
        <v>11</v>
      </c>
      <c r="CL50" s="89" t="str">
        <f>Indicador_1!$C$69</f>
        <v xml:space="preserve">Cuál?  </v>
      </c>
      <c r="CM50" s="89"/>
      <c r="CN50" s="89" t="str">
        <f>Indicador_1!$B$73</f>
        <v>YOLANDA RUIZ GARZON</v>
      </c>
      <c r="CO50" s="89" t="str">
        <f>Indicador_1!$B$74</f>
        <v>Contratista
 Grupo de Titulación y Saneamiento Predial
cyriz@minvivienda.gov.co</v>
      </c>
      <c r="CP50" s="94"/>
      <c r="CQ50" s="94"/>
    </row>
    <row r="51" spans="1:95" ht="275" x14ac:dyDescent="0.25">
      <c r="A51" s="89" t="str">
        <f>Indicador_1!$L$4</f>
        <v>V-DSH-01</v>
      </c>
      <c r="B51" s="90">
        <f>Indicador_1!$D$14</f>
        <v>0</v>
      </c>
      <c r="C51" s="90" t="str">
        <f>Indicador_1!$C$6</f>
        <v xml:space="preserve">1. Ordenamiento del Territorio Alrededor del Agua y Justicia Ambiental </v>
      </c>
      <c r="D51" s="90" t="str">
        <f>Indicador_1!$G$6</f>
        <v xml:space="preserve">1.03. Fortalecer las capacidades de los ciudadanos y gobiernos locales para comprender y aplicar los instrumentos de ordenamiento territorial, el catastro multipropósito y el Sistema de Administración del Territorio (SAT). </v>
      </c>
      <c r="E51" s="90" t="str">
        <f>Indicador_1!$K$6</f>
        <v>1.03.06. Tenencia en las zonas rural, urbana y suburbana formalizada, adjudicada y regularizada</v>
      </c>
      <c r="F51" s="90" t="str">
        <f>Indicador_1!$C$7</f>
        <v>2. Soluciones habitacionales​</v>
      </c>
      <c r="G51" s="90" t="str">
        <f>Indicador_1!$C$8</f>
        <v>3. Gestión con valores para resultados</v>
      </c>
      <c r="H51" s="90" t="str">
        <f>Indicador_1!$J$8</f>
        <v>r) Servicio al Ciudadano</v>
      </c>
      <c r="I5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1" s="89"/>
      <c r="K51" s="89"/>
      <c r="L51" s="89"/>
      <c r="M51" s="89"/>
      <c r="N51" s="89">
        <f>Indicador_1!$D$14</f>
        <v>0</v>
      </c>
      <c r="O51" s="89">
        <f>Indicador_1!$D$15</f>
        <v>0</v>
      </c>
      <c r="P51" s="89"/>
      <c r="Q51" s="89" t="str">
        <f>Indicador_1!$D$16</f>
        <v>ID 69</v>
      </c>
      <c r="R51" s="89">
        <f>Indicador_1!$D$17</f>
        <v>0</v>
      </c>
      <c r="S51" s="89"/>
      <c r="T51" s="89">
        <f>Indicador_1!$D$18</f>
        <v>0</v>
      </c>
      <c r="U51" s="89"/>
      <c r="V51" s="89"/>
      <c r="W51" s="89"/>
      <c r="X51" s="89"/>
      <c r="Y51" s="89">
        <f>Indicador_1!$K$16</f>
        <v>0</v>
      </c>
      <c r="Z51" s="89">
        <f>Indicador_1!$K$15</f>
        <v>0</v>
      </c>
      <c r="AA51" s="89" t="str">
        <f>Indicador_1!$B$11</f>
        <v>3. Indicador Plan Nacional de Desarrollo-PND 2022-2026</v>
      </c>
      <c r="AB51" s="90" t="str">
        <f>Indicador_1!$B$4</f>
        <v xml:space="preserve">Predios titulados a nivel nacional </v>
      </c>
      <c r="AC51" s="90" t="str">
        <f>Indicador_1!$B$5</f>
        <v>Mide la cantidad de predios urbanos, rurales, fiscales y privados, que son saneados y/o titulados a nivel nacional, exceptuando los predios baldíos rurales competencia de la Agencia Nacional de Tierras.</v>
      </c>
      <c r="AD51" s="90" t="str">
        <f>Indicador_1!$B$28</f>
        <v>2. Producto:  
bienes o servicios que permitirán alcanzar el resultado esperado</v>
      </c>
      <c r="AE51" s="90" t="str">
        <f>Indicador_1!$B$29</f>
        <v>1. Estratégico</v>
      </c>
      <c r="AF51" s="89" t="str">
        <f>Indicador_1!$F$29</f>
        <v>Número</v>
      </c>
      <c r="AG51" s="89" t="str">
        <f>Indicador_1!$J$29</f>
        <v xml:space="preserve">Mensual </v>
      </c>
      <c r="AH51" s="89" t="str">
        <f>Indicador_1!$M$29</f>
        <v>30 días</v>
      </c>
      <c r="AI51" s="90" t="str">
        <f>Indicador_1!$H$28</f>
        <v>Acumulado:  
Mide los avances de cada periodo de manera individual, pero al finalizar la vigencia se sumarán las intervenciones de todos los meses. Las metas o avances no incluyen el valor de la línea base</v>
      </c>
      <c r="AJ51" s="90" t="str">
        <f>Indicador_1!$B$34</f>
        <v>Sumatoria de predios urbanos, rurales, fiscales y privados saneados y/o titulados a nivel nacional</v>
      </c>
      <c r="AK51" s="90" t="str">
        <f>Indicador_1!$B$35</f>
        <v xml:space="preserve"> Predios Titulados y Saneados de los Extintos ICT-Inurbe</v>
      </c>
      <c r="AL51" s="90" t="str">
        <f>Indicador_1!$H$35</f>
        <v>Ministerio de Vivienda,  Entes territoriales, Superintendencia de Notariado y Registro y demás entes públicos asocialdos al proceso de titulación</v>
      </c>
      <c r="AM51" s="90" t="str">
        <f>Indicador_1!$L$35</f>
        <v>Coordinador del Grupo de Titulación y Saneamiento Predial</v>
      </c>
      <c r="AN51" s="90" t="str">
        <f>Indicador_1!$B$36</f>
        <v>Predios Titulados y Saneados por las entidades territoriales</v>
      </c>
      <c r="AO51" s="90" t="str">
        <f>Indicador_1!$H$36</f>
        <v>Ministerio de Vivienda,  Entes territoriales, Superintendencia de Notariado y Registro y demás entes públicos asocialdos al proceso de titulación</v>
      </c>
      <c r="AP51" s="90" t="str">
        <f>Indicador_1!$L$36</f>
        <v>Coordinador del Grupo de Titulación y Saneamiento Predial</v>
      </c>
      <c r="AQ51" s="94"/>
      <c r="AR51" s="94" t="s">
        <v>327</v>
      </c>
      <c r="AS51" s="94">
        <f>Indicador_1!$B$59</f>
        <v>0</v>
      </c>
      <c r="AT51" s="90" t="str">
        <f>Indicador_1!$B$37</f>
        <v>Reporte de folio de matrícula de los predios fiscales titulados y saneados por las entidades territoriales y de los Extintos ICT-Inurbe</v>
      </c>
      <c r="AU51" s="90"/>
      <c r="AV51" s="89" t="b">
        <f>Indicador_1!$D$38</f>
        <v>1</v>
      </c>
      <c r="AW51" s="89" t="b">
        <f>Indicador_1!$D$39</f>
        <v>1</v>
      </c>
      <c r="AX51" s="94"/>
      <c r="AY51" s="89">
        <f>Indicador_1!$B$30</f>
        <v>40012</v>
      </c>
      <c r="AZ51" s="89">
        <f>Indicador_1!$B$31</f>
        <v>2026</v>
      </c>
      <c r="BA51" s="90" t="str">
        <f>Indicador_1!$K$30</f>
        <v>REPORTE DE CUMPLIMIENTO DE LA META DEL MVCT</v>
      </c>
      <c r="BB51" s="89">
        <f>Indicador_1!$D$22</f>
        <v>20000</v>
      </c>
      <c r="BC51" s="89">
        <f>Indicador_1!$F$22</f>
        <v>40100</v>
      </c>
      <c r="BD51" s="89">
        <f>Indicador_1!$D$23</f>
        <v>110000</v>
      </c>
      <c r="BE51" s="89">
        <f>Indicador_1!$F$23</f>
        <v>103968</v>
      </c>
      <c r="BF51" s="89">
        <f>Indicador_1!$D$24</f>
        <v>160000</v>
      </c>
      <c r="BG51" s="89">
        <f>Indicador_1!$F$24</f>
        <v>160005</v>
      </c>
      <c r="BH51" s="89">
        <f>Indicador_1!$D$25</f>
        <v>110000</v>
      </c>
      <c r="BI51" s="89">
        <f>Indicador_1!$F$25</f>
        <v>0</v>
      </c>
      <c r="BJ51" s="89">
        <f>Indicador_1!$D$26</f>
        <v>0</v>
      </c>
      <c r="BK51" s="89">
        <f>Indicador_1!$F$26</f>
        <v>0</v>
      </c>
      <c r="BL51" s="91">
        <f>Indicador_1!$N$33</f>
        <v>50000</v>
      </c>
      <c r="BM51" s="91">
        <f t="shared" si="0"/>
        <v>450000</v>
      </c>
      <c r="BN51" s="94" t="str">
        <f>Indicador_1!$K$61</f>
        <v>Oct</v>
      </c>
      <c r="BO51" s="94">
        <f>Indicador_1!$K$62</f>
        <v>0</v>
      </c>
      <c r="BP51" s="94"/>
      <c r="BQ51" s="96"/>
      <c r="BR51" s="94"/>
      <c r="BS51" s="94"/>
      <c r="BT51" s="97"/>
      <c r="BU51" s="97"/>
      <c r="BV51" s="94"/>
      <c r="BW51" s="94"/>
      <c r="BX51" s="94"/>
      <c r="BY51" s="94"/>
      <c r="BZ51" s="94"/>
      <c r="CA51" s="94"/>
      <c r="CB51" s="94"/>
      <c r="CC51" s="89">
        <f>Indicador_1!$B$64</f>
        <v>2026</v>
      </c>
      <c r="CD51" s="89">
        <f>Indicador_1!$B$65</f>
        <v>202400000000207</v>
      </c>
      <c r="CE51" s="89" t="str">
        <f>Indicador_1!$E$65</f>
        <v>Titulación, Saneamiento y Formalización de Predios</v>
      </c>
      <c r="CF51" s="89" t="str">
        <f>Indicador_1!$I$65</f>
        <v>Consolidar el proceso de la administración de los bienes inmuebles de propiedad de las entidades territoriales y nacionales, o al interior de su jurisdicción</v>
      </c>
      <c r="CG51" s="89" t="str">
        <f>Indicador_1!$I$66</f>
        <v>Apoyar la actualización de la información catastral y predial en los procesos de formalización saneamiento y titulación</v>
      </c>
      <c r="CH51" s="89"/>
      <c r="CI51" s="89">
        <f>Indicador_1!$D$64</f>
        <v>0</v>
      </c>
      <c r="CJ51" s="89" t="str">
        <f>Indicador_1!$I$64</f>
        <v xml:space="preserve">Recursos PGN </v>
      </c>
      <c r="CK51" s="89">
        <f>Indicador_1!$L$64</f>
        <v>11</v>
      </c>
      <c r="CL51" s="89" t="str">
        <f>Indicador_1!$C$69</f>
        <v xml:space="preserve">Cuál?  </v>
      </c>
      <c r="CM51" s="89"/>
      <c r="CN51" s="89" t="str">
        <f>Indicador_1!$B$73</f>
        <v>YOLANDA RUIZ GARZON</v>
      </c>
      <c r="CO51" s="89" t="str">
        <f>Indicador_1!$B$74</f>
        <v>Contratista
 Grupo de Titulación y Saneamiento Predial
cyriz@minvivienda.gov.co</v>
      </c>
      <c r="CP51" s="94"/>
      <c r="CQ51" s="94"/>
    </row>
    <row r="52" spans="1:95" ht="275" x14ac:dyDescent="0.25">
      <c r="A52" s="89" t="str">
        <f>Indicador_1!$L$4</f>
        <v>V-DSH-01</v>
      </c>
      <c r="B52" s="90">
        <f>Indicador_1!$D$14</f>
        <v>0</v>
      </c>
      <c r="C52" s="90" t="str">
        <f>Indicador_1!$C$6</f>
        <v xml:space="preserve">1. Ordenamiento del Territorio Alrededor del Agua y Justicia Ambiental </v>
      </c>
      <c r="D52" s="90" t="str">
        <f>Indicador_1!$G$6</f>
        <v xml:space="preserve">1.03. Fortalecer las capacidades de los ciudadanos y gobiernos locales para comprender y aplicar los instrumentos de ordenamiento territorial, el catastro multipropósito y el Sistema de Administración del Territorio (SAT). </v>
      </c>
      <c r="E52" s="90" t="str">
        <f>Indicador_1!$K$6</f>
        <v>1.03.06. Tenencia en las zonas rural, urbana y suburbana formalizada, adjudicada y regularizada</v>
      </c>
      <c r="F52" s="90" t="str">
        <f>Indicador_1!$C$7</f>
        <v>2. Soluciones habitacionales​</v>
      </c>
      <c r="G52" s="90" t="str">
        <f>Indicador_1!$C$8</f>
        <v>3. Gestión con valores para resultados</v>
      </c>
      <c r="H52" s="90" t="str">
        <f>Indicador_1!$J$8</f>
        <v>r) Servicio al Ciudadano</v>
      </c>
      <c r="I5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2" s="89"/>
      <c r="K52" s="89"/>
      <c r="L52" s="89"/>
      <c r="M52" s="89"/>
      <c r="N52" s="89">
        <f>Indicador_1!$D$14</f>
        <v>0</v>
      </c>
      <c r="O52" s="89">
        <f>Indicador_1!$D$15</f>
        <v>0</v>
      </c>
      <c r="P52" s="89"/>
      <c r="Q52" s="89" t="str">
        <f>Indicador_1!$D$16</f>
        <v>ID 69</v>
      </c>
      <c r="R52" s="89">
        <f>Indicador_1!$D$17</f>
        <v>0</v>
      </c>
      <c r="S52" s="89"/>
      <c r="T52" s="89">
        <f>Indicador_1!$D$18</f>
        <v>0</v>
      </c>
      <c r="U52" s="89"/>
      <c r="V52" s="89"/>
      <c r="W52" s="89"/>
      <c r="X52" s="89"/>
      <c r="Y52" s="89">
        <f>Indicador_1!$K$16</f>
        <v>0</v>
      </c>
      <c r="Z52" s="89">
        <f>Indicador_1!$K$15</f>
        <v>0</v>
      </c>
      <c r="AA52" s="89" t="str">
        <f>Indicador_1!$B$11</f>
        <v>3. Indicador Plan Nacional de Desarrollo-PND 2022-2026</v>
      </c>
      <c r="AB52" s="90" t="str">
        <f>Indicador_1!$B$4</f>
        <v xml:space="preserve">Predios titulados a nivel nacional </v>
      </c>
      <c r="AC52" s="90" t="str">
        <f>Indicador_1!$B$5</f>
        <v>Mide la cantidad de predios urbanos, rurales, fiscales y privados, que son saneados y/o titulados a nivel nacional, exceptuando los predios baldíos rurales competencia de la Agencia Nacional de Tierras.</v>
      </c>
      <c r="AD52" s="90" t="str">
        <f>Indicador_1!$B$28</f>
        <v>2. Producto:  
bienes o servicios que permitirán alcanzar el resultado esperado</v>
      </c>
      <c r="AE52" s="90" t="str">
        <f>Indicador_1!$B$29</f>
        <v>1. Estratégico</v>
      </c>
      <c r="AF52" s="89" t="str">
        <f>Indicador_1!$F$29</f>
        <v>Número</v>
      </c>
      <c r="AG52" s="89" t="str">
        <f>Indicador_1!$J$29</f>
        <v xml:space="preserve">Mensual </v>
      </c>
      <c r="AH52" s="89" t="str">
        <f>Indicador_1!$M$29</f>
        <v>30 días</v>
      </c>
      <c r="AI52" s="90" t="str">
        <f>Indicador_1!$H$28</f>
        <v>Acumulado:  
Mide los avances de cada periodo de manera individual, pero al finalizar la vigencia se sumarán las intervenciones de todos los meses. Las metas o avances no incluyen el valor de la línea base</v>
      </c>
      <c r="AJ52" s="90" t="str">
        <f>Indicador_1!$B$34</f>
        <v>Sumatoria de predios urbanos, rurales, fiscales y privados saneados y/o titulados a nivel nacional</v>
      </c>
      <c r="AK52" s="90" t="str">
        <f>Indicador_1!$B$35</f>
        <v xml:space="preserve"> Predios Titulados y Saneados de los Extintos ICT-Inurbe</v>
      </c>
      <c r="AL52" s="90" t="str">
        <f>Indicador_1!$H$35</f>
        <v>Ministerio de Vivienda,  Entes territoriales, Superintendencia de Notariado y Registro y demás entes públicos asocialdos al proceso de titulación</v>
      </c>
      <c r="AM52" s="90" t="str">
        <f>Indicador_1!$L$35</f>
        <v>Coordinador del Grupo de Titulación y Saneamiento Predial</v>
      </c>
      <c r="AN52" s="90" t="str">
        <f>Indicador_1!$B$36</f>
        <v>Predios Titulados y Saneados por las entidades territoriales</v>
      </c>
      <c r="AO52" s="90" t="str">
        <f>Indicador_1!$H$36</f>
        <v>Ministerio de Vivienda,  Entes territoriales, Superintendencia de Notariado y Registro y demás entes públicos asocialdos al proceso de titulación</v>
      </c>
      <c r="AP52" s="90" t="str">
        <f>Indicador_1!$L$36</f>
        <v>Coordinador del Grupo de Titulación y Saneamiento Predial</v>
      </c>
      <c r="AQ52" s="94"/>
      <c r="AR52" s="94" t="s">
        <v>327</v>
      </c>
      <c r="AS52" s="94">
        <f>Indicador_1!$B$59</f>
        <v>0</v>
      </c>
      <c r="AT52" s="90" t="str">
        <f>Indicador_1!$B$37</f>
        <v>Reporte de folio de matrícula de los predios fiscales titulados y saneados por las entidades territoriales y de los Extintos ICT-Inurbe</v>
      </c>
      <c r="AU52" s="90"/>
      <c r="AV52" s="89" t="b">
        <f>Indicador_1!$D$38</f>
        <v>1</v>
      </c>
      <c r="AW52" s="89" t="b">
        <f>Indicador_1!$D$39</f>
        <v>1</v>
      </c>
      <c r="AX52" s="94"/>
      <c r="AY52" s="89">
        <f>Indicador_1!$B$30</f>
        <v>40012</v>
      </c>
      <c r="AZ52" s="89">
        <f>Indicador_1!$B$31</f>
        <v>2026</v>
      </c>
      <c r="BA52" s="90" t="str">
        <f>Indicador_1!$K$30</f>
        <v>REPORTE DE CUMPLIMIENTO DE LA META DEL MVCT</v>
      </c>
      <c r="BB52" s="89">
        <f>Indicador_1!$D$22</f>
        <v>20000</v>
      </c>
      <c r="BC52" s="89">
        <f>Indicador_1!$F$22</f>
        <v>40100</v>
      </c>
      <c r="BD52" s="89">
        <f>Indicador_1!$D$23</f>
        <v>110000</v>
      </c>
      <c r="BE52" s="89">
        <f>Indicador_1!$F$23</f>
        <v>103968</v>
      </c>
      <c r="BF52" s="89">
        <f>Indicador_1!$D$24</f>
        <v>160000</v>
      </c>
      <c r="BG52" s="89">
        <f>Indicador_1!$F$24</f>
        <v>160005</v>
      </c>
      <c r="BH52" s="89">
        <f>Indicador_1!$D$25</f>
        <v>110000</v>
      </c>
      <c r="BI52" s="89">
        <f>Indicador_1!$F$25</f>
        <v>0</v>
      </c>
      <c r="BJ52" s="89">
        <f>Indicador_1!$D$26</f>
        <v>0</v>
      </c>
      <c r="BK52" s="89">
        <f>Indicador_1!$F$26</f>
        <v>0</v>
      </c>
      <c r="BL52" s="91">
        <f>Indicador_1!$N$33</f>
        <v>50000</v>
      </c>
      <c r="BM52" s="91">
        <f t="shared" si="0"/>
        <v>450000</v>
      </c>
      <c r="BN52" s="94" t="str">
        <f>Indicador_1!$L$61</f>
        <v>Nov</v>
      </c>
      <c r="BO52" s="94">
        <f>Indicador_1!$L$62</f>
        <v>0</v>
      </c>
      <c r="BP52" s="94"/>
      <c r="BQ52" s="96"/>
      <c r="BR52" s="94"/>
      <c r="BS52" s="94"/>
      <c r="BT52" s="97"/>
      <c r="BU52" s="97"/>
      <c r="BV52" s="94"/>
      <c r="BW52" s="94"/>
      <c r="BX52" s="94"/>
      <c r="BY52" s="94"/>
      <c r="BZ52" s="94"/>
      <c r="CA52" s="94"/>
      <c r="CB52" s="94"/>
      <c r="CC52" s="89">
        <f>Indicador_1!$B$64</f>
        <v>2026</v>
      </c>
      <c r="CD52" s="89">
        <f>Indicador_1!$B$65</f>
        <v>202400000000207</v>
      </c>
      <c r="CE52" s="89" t="str">
        <f>Indicador_1!$E$65</f>
        <v>Titulación, Saneamiento y Formalización de Predios</v>
      </c>
      <c r="CF52" s="89" t="str">
        <f>Indicador_1!$I$65</f>
        <v>Consolidar el proceso de la administración de los bienes inmuebles de propiedad de las entidades territoriales y nacionales, o al interior de su jurisdicción</v>
      </c>
      <c r="CG52" s="89" t="str">
        <f>Indicador_1!$I$66</f>
        <v>Apoyar la actualización de la información catastral y predial en los procesos de formalización saneamiento y titulación</v>
      </c>
      <c r="CH52" s="89"/>
      <c r="CI52" s="89">
        <f>Indicador_1!$D$64</f>
        <v>0</v>
      </c>
      <c r="CJ52" s="89" t="str">
        <f>Indicador_1!$I$64</f>
        <v xml:space="preserve">Recursos PGN </v>
      </c>
      <c r="CK52" s="89">
        <f>Indicador_1!$L$64</f>
        <v>11</v>
      </c>
      <c r="CL52" s="89" t="str">
        <f>Indicador_1!$C$69</f>
        <v xml:space="preserve">Cuál?  </v>
      </c>
      <c r="CM52" s="89"/>
      <c r="CN52" s="89" t="str">
        <f>Indicador_1!$B$73</f>
        <v>YOLANDA RUIZ GARZON</v>
      </c>
      <c r="CO52" s="89" t="str">
        <f>Indicador_1!$B$74</f>
        <v>Contratista
 Grupo de Titulación y Saneamiento Predial
cyriz@minvivienda.gov.co</v>
      </c>
      <c r="CP52" s="94"/>
      <c r="CQ52" s="94"/>
    </row>
    <row r="53" spans="1:95" ht="275" x14ac:dyDescent="0.25">
      <c r="A53" s="89" t="str">
        <f>Indicador_1!$L$4</f>
        <v>V-DSH-01</v>
      </c>
      <c r="B53" s="90">
        <f>Indicador_1!$D$14</f>
        <v>0</v>
      </c>
      <c r="C53" s="90" t="str">
        <f>Indicador_1!$C$6</f>
        <v xml:space="preserve">1. Ordenamiento del Territorio Alrededor del Agua y Justicia Ambiental </v>
      </c>
      <c r="D53" s="90" t="str">
        <f>Indicador_1!$G$6</f>
        <v xml:space="preserve">1.03. Fortalecer las capacidades de los ciudadanos y gobiernos locales para comprender y aplicar los instrumentos de ordenamiento territorial, el catastro multipropósito y el Sistema de Administración del Territorio (SAT). </v>
      </c>
      <c r="E53" s="90" t="str">
        <f>Indicador_1!$K$6</f>
        <v>1.03.06. Tenencia en las zonas rural, urbana y suburbana formalizada, adjudicada y regularizada</v>
      </c>
      <c r="F53" s="90" t="str">
        <f>Indicador_1!$C$7</f>
        <v>2. Soluciones habitacionales​</v>
      </c>
      <c r="G53" s="90" t="str">
        <f>Indicador_1!$C$8</f>
        <v>3. Gestión con valores para resultados</v>
      </c>
      <c r="H53" s="90" t="str">
        <f>Indicador_1!$J$8</f>
        <v>r) Servicio al Ciudadano</v>
      </c>
      <c r="I5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3" s="89"/>
      <c r="K53" s="89"/>
      <c r="L53" s="89"/>
      <c r="M53" s="89"/>
      <c r="N53" s="89">
        <f>Indicador_1!$D$14</f>
        <v>0</v>
      </c>
      <c r="O53" s="89">
        <f>Indicador_1!$D$15</f>
        <v>0</v>
      </c>
      <c r="P53" s="89"/>
      <c r="Q53" s="89" t="str">
        <f>Indicador_1!$D$16</f>
        <v>ID 69</v>
      </c>
      <c r="R53" s="89">
        <f>Indicador_1!$D$17</f>
        <v>0</v>
      </c>
      <c r="S53" s="89"/>
      <c r="T53" s="89">
        <f>Indicador_1!$D$18</f>
        <v>0</v>
      </c>
      <c r="U53" s="89"/>
      <c r="V53" s="89"/>
      <c r="W53" s="89"/>
      <c r="X53" s="89"/>
      <c r="Y53" s="89">
        <f>Indicador_1!$K$16</f>
        <v>0</v>
      </c>
      <c r="Z53" s="89">
        <f>Indicador_1!$K$15</f>
        <v>0</v>
      </c>
      <c r="AA53" s="89" t="str">
        <f>Indicador_1!$B$11</f>
        <v>3. Indicador Plan Nacional de Desarrollo-PND 2022-2026</v>
      </c>
      <c r="AB53" s="90" t="str">
        <f>Indicador_1!$B$4</f>
        <v xml:space="preserve">Predios titulados a nivel nacional </v>
      </c>
      <c r="AC53" s="90" t="str">
        <f>Indicador_1!$B$5</f>
        <v>Mide la cantidad de predios urbanos, rurales, fiscales y privados, que son saneados y/o titulados a nivel nacional, exceptuando los predios baldíos rurales competencia de la Agencia Nacional de Tierras.</v>
      </c>
      <c r="AD53" s="90" t="str">
        <f>Indicador_1!$B$28</f>
        <v>2. Producto:  
bienes o servicios que permitirán alcanzar el resultado esperado</v>
      </c>
      <c r="AE53" s="90" t="str">
        <f>Indicador_1!$B$29</f>
        <v>1. Estratégico</v>
      </c>
      <c r="AF53" s="89" t="str">
        <f>Indicador_1!$F$29</f>
        <v>Número</v>
      </c>
      <c r="AG53" s="89" t="str">
        <f>Indicador_1!$J$29</f>
        <v xml:space="preserve">Mensual </v>
      </c>
      <c r="AH53" s="89" t="str">
        <f>Indicador_1!$M$29</f>
        <v>30 días</v>
      </c>
      <c r="AI53" s="90" t="str">
        <f>Indicador_1!$H$28</f>
        <v>Acumulado:  
Mide los avances de cada periodo de manera individual, pero al finalizar la vigencia se sumarán las intervenciones de todos los meses. Las metas o avances no incluyen el valor de la línea base</v>
      </c>
      <c r="AJ53" s="90" t="str">
        <f>Indicador_1!$B$34</f>
        <v>Sumatoria de predios urbanos, rurales, fiscales y privados saneados y/o titulados a nivel nacional</v>
      </c>
      <c r="AK53" s="90" t="str">
        <f>Indicador_1!$B$35</f>
        <v xml:space="preserve"> Predios Titulados y Saneados de los Extintos ICT-Inurbe</v>
      </c>
      <c r="AL53" s="90" t="str">
        <f>Indicador_1!$H$35</f>
        <v>Ministerio de Vivienda,  Entes territoriales, Superintendencia de Notariado y Registro y demás entes públicos asocialdos al proceso de titulación</v>
      </c>
      <c r="AM53" s="90" t="str">
        <f>Indicador_1!$L$35</f>
        <v>Coordinador del Grupo de Titulación y Saneamiento Predial</v>
      </c>
      <c r="AN53" s="90" t="str">
        <f>Indicador_1!$B$36</f>
        <v>Predios Titulados y Saneados por las entidades territoriales</v>
      </c>
      <c r="AO53" s="90" t="str">
        <f>Indicador_1!$H$36</f>
        <v>Ministerio de Vivienda,  Entes territoriales, Superintendencia de Notariado y Registro y demás entes públicos asocialdos al proceso de titulación</v>
      </c>
      <c r="AP53" s="90" t="str">
        <f>Indicador_1!$L$36</f>
        <v>Coordinador del Grupo de Titulación y Saneamiento Predial</v>
      </c>
      <c r="AQ53" s="94"/>
      <c r="AR53" s="94" t="s">
        <v>327</v>
      </c>
      <c r="AS53" s="94">
        <f>Indicador_1!$B$59</f>
        <v>0</v>
      </c>
      <c r="AT53" s="90" t="str">
        <f>Indicador_1!$B$37</f>
        <v>Reporte de folio de matrícula de los predios fiscales titulados y saneados por las entidades territoriales y de los Extintos ICT-Inurbe</v>
      </c>
      <c r="AU53" s="90"/>
      <c r="AV53" s="89" t="b">
        <f>Indicador_1!$D$38</f>
        <v>1</v>
      </c>
      <c r="AW53" s="89" t="b">
        <f>Indicador_1!$D$39</f>
        <v>1</v>
      </c>
      <c r="AX53" s="94"/>
      <c r="AY53" s="89">
        <f>Indicador_1!$B$30</f>
        <v>40012</v>
      </c>
      <c r="AZ53" s="89">
        <f>Indicador_1!$B$31</f>
        <v>2026</v>
      </c>
      <c r="BA53" s="90" t="str">
        <f>Indicador_1!$K$30</f>
        <v>REPORTE DE CUMPLIMIENTO DE LA META DEL MVCT</v>
      </c>
      <c r="BB53" s="89">
        <f>Indicador_1!$D$22</f>
        <v>20000</v>
      </c>
      <c r="BC53" s="89">
        <f>Indicador_1!$F$22</f>
        <v>40100</v>
      </c>
      <c r="BD53" s="89">
        <f>Indicador_1!$D$23</f>
        <v>110000</v>
      </c>
      <c r="BE53" s="89">
        <f>Indicador_1!$F$23</f>
        <v>103968</v>
      </c>
      <c r="BF53" s="89">
        <f>Indicador_1!$D$24</f>
        <v>160000</v>
      </c>
      <c r="BG53" s="89">
        <f>Indicador_1!$F$24</f>
        <v>160005</v>
      </c>
      <c r="BH53" s="89">
        <f>Indicador_1!$D$25</f>
        <v>110000</v>
      </c>
      <c r="BI53" s="89">
        <f>Indicador_1!$F$25</f>
        <v>0</v>
      </c>
      <c r="BJ53" s="89">
        <f>Indicador_1!$D$26</f>
        <v>0</v>
      </c>
      <c r="BK53" s="89">
        <f>Indicador_1!$F$26</f>
        <v>0</v>
      </c>
      <c r="BL53" s="91">
        <f>Indicador_1!$N$33</f>
        <v>50000</v>
      </c>
      <c r="BM53" s="91">
        <f t="shared" si="0"/>
        <v>450000</v>
      </c>
      <c r="BN53" s="94" t="str">
        <f>Indicador_1!$M$61</f>
        <v>Dic</v>
      </c>
      <c r="BO53" s="94">
        <f>Indicador_1!$M$62</f>
        <v>0</v>
      </c>
      <c r="BP53" s="94"/>
      <c r="BQ53" s="96"/>
      <c r="BR53" s="94"/>
      <c r="BS53" s="94"/>
      <c r="BT53" s="97"/>
      <c r="BU53" s="97"/>
      <c r="BV53" s="94"/>
      <c r="BW53" s="94"/>
      <c r="BX53" s="94"/>
      <c r="BY53" s="94"/>
      <c r="BZ53" s="94"/>
      <c r="CA53" s="94"/>
      <c r="CB53" s="94"/>
      <c r="CC53" s="89">
        <f>Indicador_1!$B$64</f>
        <v>2026</v>
      </c>
      <c r="CD53" s="89">
        <f>Indicador_1!$B$65</f>
        <v>202400000000207</v>
      </c>
      <c r="CE53" s="89" t="str">
        <f>Indicador_1!$E$65</f>
        <v>Titulación, Saneamiento y Formalización de Predios</v>
      </c>
      <c r="CF53" s="89" t="str">
        <f>Indicador_1!$I$65</f>
        <v>Consolidar el proceso de la administración de los bienes inmuebles de propiedad de las entidades territoriales y nacionales, o al interior de su jurisdicción</v>
      </c>
      <c r="CG53" s="89" t="str">
        <f>Indicador_1!$I$66</f>
        <v>Apoyar la actualización de la información catastral y predial en los procesos de formalización saneamiento y titulación</v>
      </c>
      <c r="CH53" s="89"/>
      <c r="CI53" s="89">
        <f>Indicador_1!$D$64</f>
        <v>0</v>
      </c>
      <c r="CJ53" s="89" t="str">
        <f>Indicador_1!$I$64</f>
        <v xml:space="preserve">Recursos PGN </v>
      </c>
      <c r="CK53" s="89">
        <f>Indicador_1!$L$64</f>
        <v>11</v>
      </c>
      <c r="CL53" s="89" t="str">
        <f>Indicador_1!$C$69</f>
        <v xml:space="preserve">Cuál?  </v>
      </c>
      <c r="CM53" s="89"/>
      <c r="CN53" s="89" t="str">
        <f>Indicador_1!$B$73</f>
        <v>YOLANDA RUIZ GARZON</v>
      </c>
      <c r="CO53" s="89" t="str">
        <f>Indicador_1!$B$74</f>
        <v>Contratista
 Grupo de Titulación y Saneamiento Predial
cyriz@minvivienda.gov.co</v>
      </c>
      <c r="CP53" s="94"/>
      <c r="CQ53" s="94"/>
    </row>
    <row r="54" spans="1:95" ht="275" x14ac:dyDescent="0.25">
      <c r="A54" s="100" t="str">
        <f>Indicador_2!$L$4</f>
        <v>V-DSH-02</v>
      </c>
      <c r="B54" s="101">
        <f>Indicador_2!$D$14</f>
        <v>0</v>
      </c>
      <c r="C54" s="101" t="str">
        <f>Indicador_2!$C$6</f>
        <v xml:space="preserve">5. Convergencia Regional </v>
      </c>
      <c r="D54" s="101" t="str">
        <f>Indicador_2!$G$6</f>
        <v>5.13. Bloque estratégico I  1. Integración intrarregional (intraurbana, urbano-rural, subregional) a partir de:; iii) la construcción de hábitats integrales</v>
      </c>
      <c r="E54" s="101" t="str">
        <f>Indicador_2!$K$6</f>
        <v>5.11.03. Territorios más humanos: hábitat integral</v>
      </c>
      <c r="F54" s="101" t="str">
        <f>Indicador_2!$C$7</f>
        <v>2. Soluciones habitacionales​</v>
      </c>
      <c r="G54" s="101" t="str">
        <f>Indicador_2!$C$8</f>
        <v>3. Gestión con valores para resultados</v>
      </c>
      <c r="H54" s="101" t="str">
        <f>Indicador_2!$J$8</f>
        <v>d) Fortalecimiento Institucional</v>
      </c>
      <c r="I5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4" s="100"/>
      <c r="K54" s="100"/>
      <c r="L54" s="100"/>
      <c r="M54" s="100"/>
      <c r="N54" s="100">
        <f>Indicador_2!$D$14</f>
        <v>0</v>
      </c>
      <c r="O54" s="100">
        <f>Indicador_2!$D$15</f>
        <v>0</v>
      </c>
      <c r="P54" s="100"/>
      <c r="Q54" s="100">
        <f>Indicador_2!$D$16</f>
        <v>0</v>
      </c>
      <c r="R54" s="100">
        <f>Indicador_2!$D$17</f>
        <v>0</v>
      </c>
      <c r="S54" s="100"/>
      <c r="T54" s="100">
        <f>Indicador_2!$D$18</f>
        <v>0</v>
      </c>
      <c r="U54" s="100"/>
      <c r="V54" s="100"/>
      <c r="W54" s="100"/>
      <c r="X54" s="100"/>
      <c r="Y54" s="100">
        <f>Indicador_2!$K$16</f>
        <v>0</v>
      </c>
      <c r="Z54" s="100">
        <f>Indicador_2!$K$15</f>
        <v>0</v>
      </c>
      <c r="AA54" s="100" t="str">
        <f>Indicador_2!$B$11</f>
        <v>5. Indicador de Plan de Acción Institucional-PAI 2026</v>
      </c>
      <c r="AB54" s="101" t="str">
        <f>Indicador_2!$B$4</f>
        <v>Proyectos normativos publicados</v>
      </c>
      <c r="AC54" s="101" t="str">
        <f>Indicador_2!$B$5</f>
        <v>Este indicador describe la publicación, para participación ciudadana, de los instrumentos normativos en materia de vivienda, por parte de la Dirección del Sistema Habitacional, en la página web del Ministerio de Vivienda, Ciudad y Territorio</v>
      </c>
      <c r="AD54" s="101" t="str">
        <f>Indicador_2!$B$28</f>
        <v>1. Resultado:  
el cual está orientado a alcanzar una situación deseada</v>
      </c>
      <c r="AE54" s="101" t="str">
        <f>Indicador_2!$B$29</f>
        <v>2. Táctico</v>
      </c>
      <c r="AF54" s="100" t="str">
        <f>Indicador_2!$F$29</f>
        <v>Número</v>
      </c>
      <c r="AG54" s="100" t="str">
        <f>Indicador_2!$J$29</f>
        <v>Semestral</v>
      </c>
      <c r="AH54" s="100" t="str">
        <f>Indicador_2!$M$29</f>
        <v>30 días</v>
      </c>
      <c r="AI54" s="101" t="str">
        <f>Indicador_2!$H$28</f>
        <v>Acumulado:  
Mide los avances de cada periodo de manera individual, pero al finalizar la vigencia se sumarán las intervenciones de todos los meses. Las metas o avances no incluyen el valor de la línea base</v>
      </c>
      <c r="AJ54" s="101" t="str">
        <f>Indicador_2!$B$34</f>
        <v>Sumatoria de proyectos normativos publicados</v>
      </c>
      <c r="AK54" s="101" t="str">
        <f>Indicador_2!$B$35</f>
        <v>Número de proyectos normativos publicados</v>
      </c>
      <c r="AL54" s="101">
        <f>Indicador_2!$H$35</f>
        <v>0</v>
      </c>
      <c r="AM54" s="101" t="str">
        <f>Indicador_2!$L$35</f>
        <v>Director Sistema Habitacional</v>
      </c>
      <c r="AN54" s="101">
        <f>Indicador_2!$B$36</f>
        <v>0</v>
      </c>
      <c r="AO54" s="101">
        <f>Indicador_2!$H$36</f>
        <v>0</v>
      </c>
      <c r="AP54" s="101">
        <f>Indicador_2!$L$36</f>
        <v>0</v>
      </c>
      <c r="AQ54" s="100"/>
      <c r="AR54" s="100" t="s">
        <v>323</v>
      </c>
      <c r="AS54" s="100" t="s">
        <v>324</v>
      </c>
      <c r="AT54" s="100" t="str">
        <f>Indicador_2!$B$37</f>
        <v>Documento en PDF, pantallazo y link del proyecto normativo publicado en la página web del Ministerio de Vivienda, Ciudad y Territorio</v>
      </c>
      <c r="AU54" s="100"/>
      <c r="AV54" s="100" t="b">
        <f>Indicador_2!$D$38</f>
        <v>0</v>
      </c>
      <c r="AW54" s="100" t="b">
        <f>Indicador_2!$D$39</f>
        <v>0</v>
      </c>
      <c r="AX54" s="100"/>
      <c r="AY54" s="100">
        <f>Indicador_2!$B$30</f>
        <v>7</v>
      </c>
      <c r="AZ54" s="100">
        <f>Indicador_2!$B$31</f>
        <v>2025</v>
      </c>
      <c r="BA54" s="100" t="str">
        <f>Indicador_2!$K$30</f>
        <v>REPORTE DE CUMPLIMIENTO DE LA META DEL MVCT - PIIP</v>
      </c>
      <c r="BB54" s="100">
        <f>Indicador_2!$D$22</f>
        <v>9</v>
      </c>
      <c r="BC54" s="100">
        <f>Indicador_2!$F$22</f>
        <v>9</v>
      </c>
      <c r="BD54" s="100">
        <f>Indicador_2!$D$23</f>
        <v>16</v>
      </c>
      <c r="BE54" s="100">
        <f>Indicador_2!$F$23</f>
        <v>16</v>
      </c>
      <c r="BF54" s="100">
        <f>Indicador_2!$D$24</f>
        <v>6</v>
      </c>
      <c r="BG54" s="100">
        <f>Indicador_2!$F$24</f>
        <v>6</v>
      </c>
      <c r="BH54" s="100">
        <f>Indicador_2!$D$25</f>
        <v>8</v>
      </c>
      <c r="BI54" s="100">
        <f>Indicador_2!$F$25</f>
        <v>8</v>
      </c>
      <c r="BJ54" s="100">
        <f>Indicador_2!$D$26</f>
        <v>6</v>
      </c>
      <c r="BK54" s="100">
        <f>Indicador_2!$F$26</f>
        <v>6</v>
      </c>
      <c r="BL54" s="102">
        <f>Indicador_2!$N$33</f>
        <v>2</v>
      </c>
      <c r="BM54" s="100">
        <f t="shared" si="0"/>
        <v>47</v>
      </c>
      <c r="BN54" s="89"/>
      <c r="BO54" s="91"/>
      <c r="BP54" s="100"/>
      <c r="BQ54" s="103"/>
      <c r="BR54" s="100"/>
      <c r="BS54" s="100"/>
      <c r="BT54" s="104"/>
      <c r="BU54" s="104"/>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row>
    <row r="55" spans="1:95" ht="275" x14ac:dyDescent="0.25">
      <c r="A55" s="100" t="str">
        <f>Indicador_2!$L$4</f>
        <v>V-DSH-02</v>
      </c>
      <c r="B55" s="101">
        <f>Indicador_2!$D$14</f>
        <v>0</v>
      </c>
      <c r="C55" s="101" t="str">
        <f>Indicador_2!$C$6</f>
        <v xml:space="preserve">5. Convergencia Regional </v>
      </c>
      <c r="D55" s="101" t="str">
        <f>Indicador_2!$G$6</f>
        <v>5.13. Bloque estratégico I  1. Integración intrarregional (intraurbana, urbano-rural, subregional) a partir de:; iii) la construcción de hábitats integrales</v>
      </c>
      <c r="E55" s="101" t="str">
        <f>Indicador_2!$K$6</f>
        <v>5.11.03. Territorios más humanos: hábitat integral</v>
      </c>
      <c r="F55" s="101" t="str">
        <f>Indicador_2!$C$7</f>
        <v>2. Soluciones habitacionales​</v>
      </c>
      <c r="G55" s="101" t="str">
        <f>Indicador_2!$C$8</f>
        <v>3. Gestión con valores para resultados</v>
      </c>
      <c r="H55" s="101" t="str">
        <f>Indicador_2!$J$8</f>
        <v>d) Fortalecimiento Institucional</v>
      </c>
      <c r="I5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5" s="100"/>
      <c r="K55" s="100"/>
      <c r="L55" s="100"/>
      <c r="M55" s="100"/>
      <c r="N55" s="100">
        <f>Indicador_2!$D$14</f>
        <v>0</v>
      </c>
      <c r="O55" s="100">
        <f>Indicador_2!$D$15</f>
        <v>0</v>
      </c>
      <c r="P55" s="100"/>
      <c r="Q55" s="100">
        <f>Indicador_2!$D$16</f>
        <v>0</v>
      </c>
      <c r="R55" s="100">
        <f>Indicador_2!$D$17</f>
        <v>0</v>
      </c>
      <c r="S55" s="100"/>
      <c r="T55" s="100">
        <f>Indicador_2!$D$18</f>
        <v>0</v>
      </c>
      <c r="U55" s="100"/>
      <c r="V55" s="100"/>
      <c r="W55" s="100"/>
      <c r="X55" s="100"/>
      <c r="Y55" s="100">
        <f>Indicador_2!$K$16</f>
        <v>0</v>
      </c>
      <c r="Z55" s="100">
        <f>Indicador_2!$K$15</f>
        <v>0</v>
      </c>
      <c r="AA55" s="100" t="str">
        <f>Indicador_2!$B$11</f>
        <v>5. Indicador de Plan de Acción Institucional-PAI 2026</v>
      </c>
      <c r="AB55" s="101" t="str">
        <f>Indicador_2!$B$4</f>
        <v>Proyectos normativos publicados</v>
      </c>
      <c r="AC55" s="101" t="str">
        <f>Indicador_2!$B$5</f>
        <v>Este indicador describe la publicación, para participación ciudadana, de los instrumentos normativos en materia de vivienda, por parte de la Dirección del Sistema Habitacional, en la página web del Ministerio de Vivienda, Ciudad y Territorio</v>
      </c>
      <c r="AD55" s="101" t="str">
        <f>Indicador_2!$B$28</f>
        <v>1. Resultado:  
el cual está orientado a alcanzar una situación deseada</v>
      </c>
      <c r="AE55" s="101" t="str">
        <f>Indicador_2!$B$29</f>
        <v>2. Táctico</v>
      </c>
      <c r="AF55" s="100" t="str">
        <f>Indicador_2!$F$29</f>
        <v>Número</v>
      </c>
      <c r="AG55" s="100" t="str">
        <f>Indicador_2!$J$29</f>
        <v>Semestral</v>
      </c>
      <c r="AH55" s="100" t="str">
        <f>Indicador_2!$M$29</f>
        <v>30 días</v>
      </c>
      <c r="AI55" s="101" t="str">
        <f>Indicador_2!$H$28</f>
        <v>Acumulado:  
Mide los avances de cada periodo de manera individual, pero al finalizar la vigencia se sumarán las intervenciones de todos los meses. Las metas o avances no incluyen el valor de la línea base</v>
      </c>
      <c r="AJ55" s="101" t="str">
        <f>Indicador_2!$B$34</f>
        <v>Sumatoria de proyectos normativos publicados</v>
      </c>
      <c r="AK55" s="101" t="str">
        <f>Indicador_2!$B$35</f>
        <v>Número de proyectos normativos publicados</v>
      </c>
      <c r="AL55" s="101">
        <f>Indicador_2!$H$35</f>
        <v>0</v>
      </c>
      <c r="AM55" s="101" t="str">
        <f>Indicador_2!$L$35</f>
        <v>Director Sistema Habitacional</v>
      </c>
      <c r="AN55" s="101">
        <f>Indicador_2!$B$36</f>
        <v>0</v>
      </c>
      <c r="AO55" s="101">
        <f>Indicador_2!$H$36</f>
        <v>0</v>
      </c>
      <c r="AP55" s="101">
        <f>Indicador_2!$L$36</f>
        <v>0</v>
      </c>
      <c r="AQ55" s="94"/>
      <c r="AR55" s="94" t="s">
        <v>323</v>
      </c>
      <c r="AS55" s="94" t="s">
        <v>324</v>
      </c>
      <c r="AT55" s="100" t="str">
        <f>Indicador_2!$B$37</f>
        <v>Documento en PDF, pantallazo y link del proyecto normativo publicado en la página web del Ministerio de Vivienda, Ciudad y Territorio</v>
      </c>
      <c r="AU55" s="100"/>
      <c r="AV55" s="100" t="b">
        <f>Indicador_2!$D$38</f>
        <v>0</v>
      </c>
      <c r="AW55" s="100" t="b">
        <f>Indicador_2!$D$39</f>
        <v>0</v>
      </c>
      <c r="AX55" s="100"/>
      <c r="AY55" s="100">
        <f>Indicador_2!$B$30</f>
        <v>7</v>
      </c>
      <c r="AZ55" s="100">
        <f>Indicador_2!$B$31</f>
        <v>2025</v>
      </c>
      <c r="BA55" s="100" t="str">
        <f>Indicador_2!$K$30</f>
        <v>REPORTE DE CUMPLIMIENTO DE LA META DEL MVCT - PIIP</v>
      </c>
      <c r="BB55" s="100">
        <f>Indicador_2!$D$22</f>
        <v>9</v>
      </c>
      <c r="BC55" s="100">
        <f>Indicador_2!$F$22</f>
        <v>9</v>
      </c>
      <c r="BD55" s="100">
        <f>Indicador_2!$D$23</f>
        <v>16</v>
      </c>
      <c r="BE55" s="100">
        <f>Indicador_2!$F$23</f>
        <v>16</v>
      </c>
      <c r="BF55" s="100">
        <f>Indicador_2!$D$24</f>
        <v>6</v>
      </c>
      <c r="BG55" s="100">
        <f>Indicador_2!$F$24</f>
        <v>6</v>
      </c>
      <c r="BH55" s="100">
        <f>Indicador_2!$D$25</f>
        <v>8</v>
      </c>
      <c r="BI55" s="100">
        <f>Indicador_2!$F$25</f>
        <v>8</v>
      </c>
      <c r="BJ55" s="100">
        <f>Indicador_2!$D$26</f>
        <v>6</v>
      </c>
      <c r="BK55" s="100">
        <f>Indicador_2!$F$26</f>
        <v>6</v>
      </c>
      <c r="BL55" s="102">
        <f>Indicador_2!$N$33</f>
        <v>2</v>
      </c>
      <c r="BM55" s="100">
        <f t="shared" si="0"/>
        <v>47</v>
      </c>
      <c r="BN55" s="94"/>
      <c r="BO55" s="95"/>
      <c r="BP55" s="94"/>
      <c r="BQ55" s="96"/>
      <c r="BR55" s="94"/>
      <c r="BS55" s="94"/>
      <c r="BT55" s="97"/>
      <c r="BU55" s="97"/>
      <c r="BV55" s="94"/>
      <c r="BW55" s="94"/>
      <c r="BX55" s="94"/>
      <c r="BY55" s="94"/>
      <c r="BZ55" s="94"/>
      <c r="CA55" s="94"/>
      <c r="CB55" s="94"/>
      <c r="CC55" s="94"/>
      <c r="CD55" s="94"/>
      <c r="CE55" s="94"/>
      <c r="CF55" s="94"/>
      <c r="CG55" s="94"/>
      <c r="CH55" s="94"/>
      <c r="CI55" s="94"/>
      <c r="CJ55" s="94"/>
      <c r="CK55" s="94"/>
      <c r="CL55" s="94"/>
      <c r="CM55" s="94"/>
      <c r="CN55" s="94"/>
      <c r="CO55" s="94"/>
      <c r="CP55" s="94"/>
      <c r="CQ55" s="94"/>
    </row>
    <row r="56" spans="1:95" ht="275" x14ac:dyDescent="0.25">
      <c r="A56" s="100" t="str">
        <f>Indicador_2!$L$4</f>
        <v>V-DSH-02</v>
      </c>
      <c r="B56" s="101">
        <f>Indicador_2!$D$14</f>
        <v>0</v>
      </c>
      <c r="C56" s="101" t="str">
        <f>Indicador_2!$C$6</f>
        <v xml:space="preserve">5. Convergencia Regional </v>
      </c>
      <c r="D56" s="101" t="str">
        <f>Indicador_2!$G$6</f>
        <v>5.13. Bloque estratégico I  1. Integración intrarregional (intraurbana, urbano-rural, subregional) a partir de:; iii) la construcción de hábitats integrales</v>
      </c>
      <c r="E56" s="101" t="str">
        <f>Indicador_2!$K$6</f>
        <v>5.11.03. Territorios más humanos: hábitat integral</v>
      </c>
      <c r="F56" s="101" t="str">
        <f>Indicador_2!$C$7</f>
        <v>2. Soluciones habitacionales​</v>
      </c>
      <c r="G56" s="101" t="str">
        <f>Indicador_2!$C$8</f>
        <v>3. Gestión con valores para resultados</v>
      </c>
      <c r="H56" s="101" t="str">
        <f>Indicador_2!$J$8</f>
        <v>d) Fortalecimiento Institucional</v>
      </c>
      <c r="I5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6" s="100"/>
      <c r="K56" s="100"/>
      <c r="L56" s="100"/>
      <c r="M56" s="100"/>
      <c r="N56" s="100">
        <f>Indicador_2!$D$14</f>
        <v>0</v>
      </c>
      <c r="O56" s="100">
        <f>Indicador_2!$D$15</f>
        <v>0</v>
      </c>
      <c r="P56" s="100"/>
      <c r="Q56" s="100">
        <f>Indicador_2!$D$16</f>
        <v>0</v>
      </c>
      <c r="R56" s="100">
        <f>Indicador_2!$D$17</f>
        <v>0</v>
      </c>
      <c r="S56" s="100"/>
      <c r="T56" s="100">
        <f>Indicador_2!$D$18</f>
        <v>0</v>
      </c>
      <c r="U56" s="100"/>
      <c r="V56" s="100"/>
      <c r="W56" s="100"/>
      <c r="X56" s="100"/>
      <c r="Y56" s="100">
        <f>Indicador_2!$K$16</f>
        <v>0</v>
      </c>
      <c r="Z56" s="100">
        <f>Indicador_2!$K$15</f>
        <v>0</v>
      </c>
      <c r="AA56" s="100" t="str">
        <f>Indicador_2!$B$11</f>
        <v>5. Indicador de Plan de Acción Institucional-PAI 2026</v>
      </c>
      <c r="AB56" s="101" t="str">
        <f>Indicador_2!$B$4</f>
        <v>Proyectos normativos publicados</v>
      </c>
      <c r="AC56" s="101" t="str">
        <f>Indicador_2!$B$5</f>
        <v>Este indicador describe la publicación, para participación ciudadana, de los instrumentos normativos en materia de vivienda, por parte de la Dirección del Sistema Habitacional, en la página web del Ministerio de Vivienda, Ciudad y Territorio</v>
      </c>
      <c r="AD56" s="101" t="str">
        <f>Indicador_2!$B$28</f>
        <v>1. Resultado:  
el cual está orientado a alcanzar una situación deseada</v>
      </c>
      <c r="AE56" s="101" t="str">
        <f>Indicador_2!$B$29</f>
        <v>2. Táctico</v>
      </c>
      <c r="AF56" s="100" t="str">
        <f>Indicador_2!$F$29</f>
        <v>Número</v>
      </c>
      <c r="AG56" s="100" t="str">
        <f>Indicador_2!$J$29</f>
        <v>Semestral</v>
      </c>
      <c r="AH56" s="100" t="str">
        <f>Indicador_2!$M$29</f>
        <v>30 días</v>
      </c>
      <c r="AI56" s="101" t="str">
        <f>Indicador_2!$H$28</f>
        <v>Acumulado:  
Mide los avances de cada periodo de manera individual, pero al finalizar la vigencia se sumarán las intervenciones de todos los meses. Las metas o avances no incluyen el valor de la línea base</v>
      </c>
      <c r="AJ56" s="101" t="str">
        <f>Indicador_2!$B$34</f>
        <v>Sumatoria de proyectos normativos publicados</v>
      </c>
      <c r="AK56" s="101" t="str">
        <f>Indicador_2!$B$35</f>
        <v>Número de proyectos normativos publicados</v>
      </c>
      <c r="AL56" s="101">
        <f>Indicador_2!$H$35</f>
        <v>0</v>
      </c>
      <c r="AM56" s="101" t="str">
        <f>Indicador_2!$L$35</f>
        <v>Director Sistema Habitacional</v>
      </c>
      <c r="AN56" s="101">
        <f>Indicador_2!$B$36</f>
        <v>0</v>
      </c>
      <c r="AO56" s="101">
        <f>Indicador_2!$H$36</f>
        <v>0</v>
      </c>
      <c r="AP56" s="101">
        <f>Indicador_2!$L$36</f>
        <v>0</v>
      </c>
      <c r="AQ56" s="94"/>
      <c r="AR56" s="94" t="s">
        <v>323</v>
      </c>
      <c r="AS56" s="94" t="s">
        <v>324</v>
      </c>
      <c r="AT56" s="100" t="str">
        <f>Indicador_2!$B$37</f>
        <v>Documento en PDF, pantallazo y link del proyecto normativo publicado en la página web del Ministerio de Vivienda, Ciudad y Territorio</v>
      </c>
      <c r="AU56" s="100"/>
      <c r="AV56" s="100" t="b">
        <f>Indicador_2!$D$38</f>
        <v>0</v>
      </c>
      <c r="AW56" s="100" t="b">
        <f>Indicador_2!$D$39</f>
        <v>0</v>
      </c>
      <c r="AX56" s="100"/>
      <c r="AY56" s="100">
        <f>Indicador_2!$B$30</f>
        <v>7</v>
      </c>
      <c r="AZ56" s="100">
        <f>Indicador_2!$B$31</f>
        <v>2025</v>
      </c>
      <c r="BA56" s="100" t="str">
        <f>Indicador_2!$K$30</f>
        <v>REPORTE DE CUMPLIMIENTO DE LA META DEL MVCT - PIIP</v>
      </c>
      <c r="BB56" s="100">
        <f>Indicador_2!$D$22</f>
        <v>9</v>
      </c>
      <c r="BC56" s="100">
        <f>Indicador_2!$F$22</f>
        <v>9</v>
      </c>
      <c r="BD56" s="100">
        <f>Indicador_2!$D$23</f>
        <v>16</v>
      </c>
      <c r="BE56" s="100">
        <f>Indicador_2!$F$23</f>
        <v>16</v>
      </c>
      <c r="BF56" s="100">
        <f>Indicador_2!$D$24</f>
        <v>6</v>
      </c>
      <c r="BG56" s="100">
        <f>Indicador_2!$F$24</f>
        <v>6</v>
      </c>
      <c r="BH56" s="100">
        <f>Indicador_2!$D$25</f>
        <v>8</v>
      </c>
      <c r="BI56" s="100">
        <f>Indicador_2!$F$25</f>
        <v>8</v>
      </c>
      <c r="BJ56" s="100">
        <f>Indicador_2!$D$26</f>
        <v>6</v>
      </c>
      <c r="BK56" s="100">
        <f>Indicador_2!$F$26</f>
        <v>6</v>
      </c>
      <c r="BL56" s="102">
        <f>Indicador_2!$N$33</f>
        <v>2</v>
      </c>
      <c r="BM56" s="100">
        <f t="shared" si="0"/>
        <v>47</v>
      </c>
      <c r="BN56" s="94"/>
      <c r="BO56" s="95"/>
      <c r="BP56" s="94"/>
      <c r="BQ56" s="96"/>
      <c r="BR56" s="94"/>
      <c r="BS56" s="94"/>
      <c r="BT56" s="97"/>
      <c r="BU56" s="97"/>
      <c r="BV56" s="94"/>
      <c r="BW56" s="94"/>
      <c r="BX56" s="94"/>
      <c r="BY56" s="94"/>
      <c r="BZ56" s="94"/>
      <c r="CA56" s="94"/>
      <c r="CB56" s="94"/>
      <c r="CC56" s="94"/>
      <c r="CD56" s="94"/>
      <c r="CE56" s="94"/>
      <c r="CF56" s="94"/>
      <c r="CG56" s="94"/>
      <c r="CH56" s="94"/>
      <c r="CI56" s="94"/>
      <c r="CJ56" s="94"/>
      <c r="CK56" s="94"/>
      <c r="CL56" s="94"/>
      <c r="CM56" s="94"/>
      <c r="CN56" s="94"/>
      <c r="CO56" s="94"/>
      <c r="CP56" s="94"/>
      <c r="CQ56" s="94"/>
    </row>
    <row r="57" spans="1:95" ht="275" x14ac:dyDescent="0.25">
      <c r="A57" s="100" t="str">
        <f>Indicador_2!$L$4</f>
        <v>V-DSH-02</v>
      </c>
      <c r="B57" s="101">
        <f>Indicador_2!$D$14</f>
        <v>0</v>
      </c>
      <c r="C57" s="101" t="str">
        <f>Indicador_2!$C$6</f>
        <v xml:space="preserve">5. Convergencia Regional </v>
      </c>
      <c r="D57" s="101" t="str">
        <f>Indicador_2!$G$6</f>
        <v>5.13. Bloque estratégico I  1. Integración intrarregional (intraurbana, urbano-rural, subregional) a partir de:; iii) la construcción de hábitats integrales</v>
      </c>
      <c r="E57" s="101" t="str">
        <f>Indicador_2!$K$6</f>
        <v>5.11.03. Territorios más humanos: hábitat integral</v>
      </c>
      <c r="F57" s="101" t="str">
        <f>Indicador_2!$C$7</f>
        <v>2. Soluciones habitacionales​</v>
      </c>
      <c r="G57" s="101" t="str">
        <f>Indicador_2!$C$8</f>
        <v>3. Gestión con valores para resultados</v>
      </c>
      <c r="H57" s="101" t="str">
        <f>Indicador_2!$J$8</f>
        <v>d) Fortalecimiento Institucional</v>
      </c>
      <c r="I5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7" s="100"/>
      <c r="K57" s="100"/>
      <c r="L57" s="100"/>
      <c r="M57" s="100"/>
      <c r="N57" s="100">
        <f>Indicador_2!$D$14</f>
        <v>0</v>
      </c>
      <c r="O57" s="100">
        <f>Indicador_2!$D$15</f>
        <v>0</v>
      </c>
      <c r="P57" s="100"/>
      <c r="Q57" s="100">
        <f>Indicador_2!$D$16</f>
        <v>0</v>
      </c>
      <c r="R57" s="100">
        <f>Indicador_2!$D$17</f>
        <v>0</v>
      </c>
      <c r="S57" s="100"/>
      <c r="T57" s="100">
        <f>Indicador_2!$D$18</f>
        <v>0</v>
      </c>
      <c r="U57" s="100"/>
      <c r="V57" s="100"/>
      <c r="W57" s="100"/>
      <c r="X57" s="100"/>
      <c r="Y57" s="100">
        <f>Indicador_2!$K$16</f>
        <v>0</v>
      </c>
      <c r="Z57" s="100">
        <f>Indicador_2!$K$15</f>
        <v>0</v>
      </c>
      <c r="AA57" s="100" t="str">
        <f>Indicador_2!$B$11</f>
        <v>5. Indicador de Plan de Acción Institucional-PAI 2026</v>
      </c>
      <c r="AB57" s="101" t="str">
        <f>Indicador_2!$B$4</f>
        <v>Proyectos normativos publicados</v>
      </c>
      <c r="AC57" s="101" t="str">
        <f>Indicador_2!$B$5</f>
        <v>Este indicador describe la publicación, para participación ciudadana, de los instrumentos normativos en materia de vivienda, por parte de la Dirección del Sistema Habitacional, en la página web del Ministerio de Vivienda, Ciudad y Territorio</v>
      </c>
      <c r="AD57" s="101" t="str">
        <f>Indicador_2!$B$28</f>
        <v>1. Resultado:  
el cual está orientado a alcanzar una situación deseada</v>
      </c>
      <c r="AE57" s="101" t="str">
        <f>Indicador_2!$B$29</f>
        <v>2. Táctico</v>
      </c>
      <c r="AF57" s="100" t="str">
        <f>Indicador_2!$F$29</f>
        <v>Número</v>
      </c>
      <c r="AG57" s="100" t="str">
        <f>Indicador_2!$J$29</f>
        <v>Semestral</v>
      </c>
      <c r="AH57" s="100" t="str">
        <f>Indicador_2!$M$29</f>
        <v>30 días</v>
      </c>
      <c r="AI57" s="101" t="str">
        <f>Indicador_2!$H$28</f>
        <v>Acumulado:  
Mide los avances de cada periodo de manera individual, pero al finalizar la vigencia se sumarán las intervenciones de todos los meses. Las metas o avances no incluyen el valor de la línea base</v>
      </c>
      <c r="AJ57" s="101" t="str">
        <f>Indicador_2!$B$34</f>
        <v>Sumatoria de proyectos normativos publicados</v>
      </c>
      <c r="AK57" s="101" t="str">
        <f>Indicador_2!$B$35</f>
        <v>Número de proyectos normativos publicados</v>
      </c>
      <c r="AL57" s="101">
        <f>Indicador_2!$H$35</f>
        <v>0</v>
      </c>
      <c r="AM57" s="101" t="str">
        <f>Indicador_2!$L$35</f>
        <v>Director Sistema Habitacional</v>
      </c>
      <c r="AN57" s="101">
        <f>Indicador_2!$B$36</f>
        <v>0</v>
      </c>
      <c r="AO57" s="101">
        <f>Indicador_2!$H$36</f>
        <v>0</v>
      </c>
      <c r="AP57" s="101">
        <f>Indicador_2!$L$36</f>
        <v>0</v>
      </c>
      <c r="AQ57" s="94"/>
      <c r="AR57" s="94" t="s">
        <v>323</v>
      </c>
      <c r="AS57" s="94" t="s">
        <v>324</v>
      </c>
      <c r="AT57" s="100" t="str">
        <f>Indicador_2!$B$37</f>
        <v>Documento en PDF, pantallazo y link del proyecto normativo publicado en la página web del Ministerio de Vivienda, Ciudad y Territorio</v>
      </c>
      <c r="AU57" s="100"/>
      <c r="AV57" s="100" t="b">
        <f>Indicador_2!$D$38</f>
        <v>0</v>
      </c>
      <c r="AW57" s="100" t="b">
        <f>Indicador_2!$D$39</f>
        <v>0</v>
      </c>
      <c r="AX57" s="100"/>
      <c r="AY57" s="100">
        <f>Indicador_2!$B$30</f>
        <v>7</v>
      </c>
      <c r="AZ57" s="100">
        <f>Indicador_2!$B$31</f>
        <v>2025</v>
      </c>
      <c r="BA57" s="100" t="str">
        <f>Indicador_2!$K$30</f>
        <v>REPORTE DE CUMPLIMIENTO DE LA META DEL MVCT - PIIP</v>
      </c>
      <c r="BB57" s="100">
        <f>Indicador_2!$D$22</f>
        <v>9</v>
      </c>
      <c r="BC57" s="100">
        <f>Indicador_2!$F$22</f>
        <v>9</v>
      </c>
      <c r="BD57" s="100">
        <f>Indicador_2!$D$23</f>
        <v>16</v>
      </c>
      <c r="BE57" s="100">
        <f>Indicador_2!$F$23</f>
        <v>16</v>
      </c>
      <c r="BF57" s="100">
        <f>Indicador_2!$D$24</f>
        <v>6</v>
      </c>
      <c r="BG57" s="100">
        <f>Indicador_2!$F$24</f>
        <v>6</v>
      </c>
      <c r="BH57" s="100">
        <f>Indicador_2!$D$25</f>
        <v>8</v>
      </c>
      <c r="BI57" s="100">
        <f>Indicador_2!$F$25</f>
        <v>8</v>
      </c>
      <c r="BJ57" s="100">
        <f>Indicador_2!$D$26</f>
        <v>6</v>
      </c>
      <c r="BK57" s="100">
        <f>Indicador_2!$F$26</f>
        <v>6</v>
      </c>
      <c r="BL57" s="102">
        <f>Indicador_2!$N$33</f>
        <v>2</v>
      </c>
      <c r="BM57" s="100">
        <f t="shared" si="0"/>
        <v>47</v>
      </c>
      <c r="BN57" s="94"/>
      <c r="BO57" s="95"/>
      <c r="BP57" s="94"/>
      <c r="BQ57" s="96"/>
      <c r="BR57" s="94"/>
      <c r="BS57" s="94"/>
      <c r="BT57" s="97"/>
      <c r="BU57" s="97"/>
      <c r="BV57" s="94"/>
      <c r="BW57" s="94"/>
      <c r="BX57" s="94"/>
      <c r="BY57" s="94"/>
      <c r="BZ57" s="94"/>
      <c r="CA57" s="94"/>
      <c r="CB57" s="94"/>
      <c r="CC57" s="94"/>
      <c r="CD57" s="94"/>
      <c r="CE57" s="94"/>
      <c r="CF57" s="94"/>
      <c r="CG57" s="94"/>
      <c r="CH57" s="94"/>
      <c r="CI57" s="94"/>
      <c r="CJ57" s="94"/>
      <c r="CK57" s="94"/>
      <c r="CL57" s="94"/>
      <c r="CM57" s="94"/>
      <c r="CN57" s="94"/>
      <c r="CO57" s="94"/>
      <c r="CP57" s="94"/>
      <c r="CQ57" s="94"/>
    </row>
    <row r="58" spans="1:95" ht="275" x14ac:dyDescent="0.25">
      <c r="A58" s="100" t="str">
        <f>Indicador_2!$L$4</f>
        <v>V-DSH-02</v>
      </c>
      <c r="B58" s="101">
        <f>Indicador_2!$D$14</f>
        <v>0</v>
      </c>
      <c r="C58" s="101" t="str">
        <f>Indicador_2!$C$6</f>
        <v xml:space="preserve">5. Convergencia Regional </v>
      </c>
      <c r="D58" s="101" t="str">
        <f>Indicador_2!$G$6</f>
        <v>5.13. Bloque estratégico I  1. Integración intrarregional (intraurbana, urbano-rural, subregional) a partir de:; iii) la construcción de hábitats integrales</v>
      </c>
      <c r="E58" s="101" t="str">
        <f>Indicador_2!$K$6</f>
        <v>5.11.03. Territorios más humanos: hábitat integral</v>
      </c>
      <c r="F58" s="101" t="str">
        <f>Indicador_2!$C$7</f>
        <v>2. Soluciones habitacionales​</v>
      </c>
      <c r="G58" s="101" t="str">
        <f>Indicador_2!$C$8</f>
        <v>3. Gestión con valores para resultados</v>
      </c>
      <c r="H58" s="101" t="str">
        <f>Indicador_2!$J$8</f>
        <v>d) Fortalecimiento Institucional</v>
      </c>
      <c r="I5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8" s="100"/>
      <c r="K58" s="100"/>
      <c r="L58" s="100"/>
      <c r="M58" s="100"/>
      <c r="N58" s="100">
        <f>Indicador_2!$D$14</f>
        <v>0</v>
      </c>
      <c r="O58" s="100">
        <f>Indicador_2!$D$15</f>
        <v>0</v>
      </c>
      <c r="P58" s="100"/>
      <c r="Q58" s="100">
        <f>Indicador_2!$D$16</f>
        <v>0</v>
      </c>
      <c r="R58" s="100">
        <f>Indicador_2!$D$17</f>
        <v>0</v>
      </c>
      <c r="S58" s="100"/>
      <c r="T58" s="100">
        <f>Indicador_2!$D$18</f>
        <v>0</v>
      </c>
      <c r="U58" s="100"/>
      <c r="V58" s="100"/>
      <c r="W58" s="100"/>
      <c r="X58" s="100"/>
      <c r="Y58" s="100">
        <f>Indicador_2!$K$16</f>
        <v>0</v>
      </c>
      <c r="Z58" s="100">
        <f>Indicador_2!$K$15</f>
        <v>0</v>
      </c>
      <c r="AA58" s="100" t="str">
        <f>Indicador_2!$B$11</f>
        <v>5. Indicador de Plan de Acción Institucional-PAI 2026</v>
      </c>
      <c r="AB58" s="101" t="str">
        <f>Indicador_2!$B$4</f>
        <v>Proyectos normativos publicados</v>
      </c>
      <c r="AC58" s="101" t="str">
        <f>Indicador_2!$B$5</f>
        <v>Este indicador describe la publicación, para participación ciudadana, de los instrumentos normativos en materia de vivienda, por parte de la Dirección del Sistema Habitacional, en la página web del Ministerio de Vivienda, Ciudad y Territorio</v>
      </c>
      <c r="AD58" s="101" t="str">
        <f>Indicador_2!$B$28</f>
        <v>1. Resultado:  
el cual está orientado a alcanzar una situación deseada</v>
      </c>
      <c r="AE58" s="101" t="str">
        <f>Indicador_2!$B$29</f>
        <v>2. Táctico</v>
      </c>
      <c r="AF58" s="100" t="str">
        <f>Indicador_2!$F$29</f>
        <v>Número</v>
      </c>
      <c r="AG58" s="100" t="str">
        <f>Indicador_2!$J$29</f>
        <v>Semestral</v>
      </c>
      <c r="AH58" s="100" t="str">
        <f>Indicador_2!$M$29</f>
        <v>30 días</v>
      </c>
      <c r="AI58" s="101" t="str">
        <f>Indicador_2!$H$28</f>
        <v>Acumulado:  
Mide los avances de cada periodo de manera individual, pero al finalizar la vigencia se sumarán las intervenciones de todos los meses. Las metas o avances no incluyen el valor de la línea base</v>
      </c>
      <c r="AJ58" s="101" t="str">
        <f>Indicador_2!$B$34</f>
        <v>Sumatoria de proyectos normativos publicados</v>
      </c>
      <c r="AK58" s="101" t="str">
        <f>Indicador_2!$B$35</f>
        <v>Número de proyectos normativos publicados</v>
      </c>
      <c r="AL58" s="101">
        <f>Indicador_2!$H$35</f>
        <v>0</v>
      </c>
      <c r="AM58" s="101" t="str">
        <f>Indicador_2!$L$35</f>
        <v>Director Sistema Habitacional</v>
      </c>
      <c r="AN58" s="101">
        <f>Indicador_2!$B$36</f>
        <v>0</v>
      </c>
      <c r="AO58" s="101">
        <f>Indicador_2!$H$36</f>
        <v>0</v>
      </c>
      <c r="AP58" s="101">
        <f>Indicador_2!$L$36</f>
        <v>0</v>
      </c>
      <c r="AQ58" s="94"/>
      <c r="AR58" s="94" t="s">
        <v>323</v>
      </c>
      <c r="AS58" s="94" t="s">
        <v>324</v>
      </c>
      <c r="AT58" s="100" t="str">
        <f>Indicador_2!$B$37</f>
        <v>Documento en PDF, pantallazo y link del proyecto normativo publicado en la página web del Ministerio de Vivienda, Ciudad y Territorio</v>
      </c>
      <c r="AU58" s="100"/>
      <c r="AV58" s="100" t="b">
        <f>Indicador_2!$D$38</f>
        <v>0</v>
      </c>
      <c r="AW58" s="100" t="b">
        <f>Indicador_2!$D$39</f>
        <v>0</v>
      </c>
      <c r="AX58" s="100"/>
      <c r="AY58" s="100">
        <f>Indicador_2!$B$30</f>
        <v>7</v>
      </c>
      <c r="AZ58" s="100">
        <f>Indicador_2!$B$31</f>
        <v>2025</v>
      </c>
      <c r="BA58" s="100" t="str">
        <f>Indicador_2!$K$30</f>
        <v>REPORTE DE CUMPLIMIENTO DE LA META DEL MVCT - PIIP</v>
      </c>
      <c r="BB58" s="100">
        <f>Indicador_2!$D$22</f>
        <v>9</v>
      </c>
      <c r="BC58" s="100">
        <f>Indicador_2!$F$22</f>
        <v>9</v>
      </c>
      <c r="BD58" s="100">
        <f>Indicador_2!$D$23</f>
        <v>16</v>
      </c>
      <c r="BE58" s="100">
        <f>Indicador_2!$F$23</f>
        <v>16</v>
      </c>
      <c r="BF58" s="100">
        <f>Indicador_2!$D$24</f>
        <v>6</v>
      </c>
      <c r="BG58" s="100">
        <f>Indicador_2!$F$24</f>
        <v>6</v>
      </c>
      <c r="BH58" s="100">
        <f>Indicador_2!$D$25</f>
        <v>8</v>
      </c>
      <c r="BI58" s="100">
        <f>Indicador_2!$F$25</f>
        <v>8</v>
      </c>
      <c r="BJ58" s="100">
        <f>Indicador_2!$D$26</f>
        <v>6</v>
      </c>
      <c r="BK58" s="100">
        <f>Indicador_2!$F$26</f>
        <v>6</v>
      </c>
      <c r="BL58" s="102">
        <f>Indicador_2!$N$33</f>
        <v>2</v>
      </c>
      <c r="BM58" s="100">
        <f t="shared" si="0"/>
        <v>47</v>
      </c>
      <c r="BN58" s="94"/>
      <c r="BO58" s="95"/>
      <c r="BP58" s="94"/>
      <c r="BQ58" s="96"/>
      <c r="BR58" s="94"/>
      <c r="BS58" s="94"/>
      <c r="BT58" s="97"/>
      <c r="BU58" s="97"/>
      <c r="BV58" s="94"/>
      <c r="BW58" s="94"/>
      <c r="BX58" s="94"/>
      <c r="BY58" s="94"/>
      <c r="BZ58" s="94"/>
      <c r="CA58" s="94"/>
      <c r="CB58" s="94"/>
      <c r="CC58" s="94"/>
      <c r="CD58" s="94"/>
      <c r="CE58" s="94"/>
      <c r="CF58" s="94"/>
      <c r="CG58" s="94"/>
      <c r="CH58" s="94"/>
      <c r="CI58" s="94"/>
      <c r="CJ58" s="94"/>
      <c r="CK58" s="94"/>
      <c r="CL58" s="94"/>
      <c r="CM58" s="94"/>
      <c r="CN58" s="94"/>
      <c r="CO58" s="94"/>
      <c r="CP58" s="94"/>
      <c r="CQ58" s="94"/>
    </row>
    <row r="59" spans="1:95" ht="275" x14ac:dyDescent="0.25">
      <c r="A59" s="100" t="str">
        <f>Indicador_2!$L$4</f>
        <v>V-DSH-02</v>
      </c>
      <c r="B59" s="101">
        <f>Indicador_2!$D$14</f>
        <v>0</v>
      </c>
      <c r="C59" s="101" t="str">
        <f>Indicador_2!$C$6</f>
        <v xml:space="preserve">5. Convergencia Regional </v>
      </c>
      <c r="D59" s="101" t="str">
        <f>Indicador_2!$G$6</f>
        <v>5.13. Bloque estratégico I  1. Integración intrarregional (intraurbana, urbano-rural, subregional) a partir de:; iii) la construcción de hábitats integrales</v>
      </c>
      <c r="E59" s="101" t="str">
        <f>Indicador_2!$K$6</f>
        <v>5.11.03. Territorios más humanos: hábitat integral</v>
      </c>
      <c r="F59" s="101" t="str">
        <f>Indicador_2!$C$7</f>
        <v>2. Soluciones habitacionales​</v>
      </c>
      <c r="G59" s="101" t="str">
        <f>Indicador_2!$C$8</f>
        <v>3. Gestión con valores para resultados</v>
      </c>
      <c r="H59" s="101" t="str">
        <f>Indicador_2!$J$8</f>
        <v>d) Fortalecimiento Institucional</v>
      </c>
      <c r="I5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9" s="100"/>
      <c r="K59" s="100"/>
      <c r="L59" s="100"/>
      <c r="M59" s="100"/>
      <c r="N59" s="100">
        <f>Indicador_2!$D$14</f>
        <v>0</v>
      </c>
      <c r="O59" s="100">
        <f>Indicador_2!$D$15</f>
        <v>0</v>
      </c>
      <c r="P59" s="100"/>
      <c r="Q59" s="100">
        <f>Indicador_2!$D$16</f>
        <v>0</v>
      </c>
      <c r="R59" s="100">
        <f>Indicador_2!$D$17</f>
        <v>0</v>
      </c>
      <c r="S59" s="100"/>
      <c r="T59" s="100">
        <f>Indicador_2!$D$18</f>
        <v>0</v>
      </c>
      <c r="U59" s="100"/>
      <c r="V59" s="100"/>
      <c r="W59" s="100"/>
      <c r="X59" s="100"/>
      <c r="Y59" s="100">
        <f>Indicador_2!$K$16</f>
        <v>0</v>
      </c>
      <c r="Z59" s="100">
        <f>Indicador_2!$K$15</f>
        <v>0</v>
      </c>
      <c r="AA59" s="100" t="str">
        <f>Indicador_2!$B$11</f>
        <v>5. Indicador de Plan de Acción Institucional-PAI 2026</v>
      </c>
      <c r="AB59" s="101" t="str">
        <f>Indicador_2!$B$4</f>
        <v>Proyectos normativos publicados</v>
      </c>
      <c r="AC59" s="101" t="str">
        <f>Indicador_2!$B$5</f>
        <v>Este indicador describe la publicación, para participación ciudadana, de los instrumentos normativos en materia de vivienda, por parte de la Dirección del Sistema Habitacional, en la página web del Ministerio de Vivienda, Ciudad y Territorio</v>
      </c>
      <c r="AD59" s="101" t="str">
        <f>Indicador_2!$B$28</f>
        <v>1. Resultado:  
el cual está orientado a alcanzar una situación deseada</v>
      </c>
      <c r="AE59" s="101" t="str">
        <f>Indicador_2!$B$29</f>
        <v>2. Táctico</v>
      </c>
      <c r="AF59" s="100" t="str">
        <f>Indicador_2!$F$29</f>
        <v>Número</v>
      </c>
      <c r="AG59" s="100" t="str">
        <f>Indicador_2!$J$29</f>
        <v>Semestral</v>
      </c>
      <c r="AH59" s="100" t="str">
        <f>Indicador_2!$M$29</f>
        <v>30 días</v>
      </c>
      <c r="AI59" s="101" t="str">
        <f>Indicador_2!$H$28</f>
        <v>Acumulado:  
Mide los avances de cada periodo de manera individual, pero al finalizar la vigencia se sumarán las intervenciones de todos los meses. Las metas o avances no incluyen el valor de la línea base</v>
      </c>
      <c r="AJ59" s="101" t="str">
        <f>Indicador_2!$B$34</f>
        <v>Sumatoria de proyectos normativos publicados</v>
      </c>
      <c r="AK59" s="101" t="str">
        <f>Indicador_2!$B$35</f>
        <v>Número de proyectos normativos publicados</v>
      </c>
      <c r="AL59" s="101">
        <f>Indicador_2!$H$35</f>
        <v>0</v>
      </c>
      <c r="AM59" s="101" t="str">
        <f>Indicador_2!$L$35</f>
        <v>Director Sistema Habitacional</v>
      </c>
      <c r="AN59" s="101">
        <f>Indicador_2!$B$36</f>
        <v>0</v>
      </c>
      <c r="AO59" s="101">
        <f>Indicador_2!$H$36</f>
        <v>0</v>
      </c>
      <c r="AP59" s="101">
        <f>Indicador_2!$L$36</f>
        <v>0</v>
      </c>
      <c r="AQ59" s="94"/>
      <c r="AR59" s="94" t="s">
        <v>323</v>
      </c>
      <c r="AS59" s="94" t="s">
        <v>324</v>
      </c>
      <c r="AT59" s="100" t="str">
        <f>Indicador_2!$B$37</f>
        <v>Documento en PDF, pantallazo y link del proyecto normativo publicado en la página web del Ministerio de Vivienda, Ciudad y Territorio</v>
      </c>
      <c r="AU59" s="100"/>
      <c r="AV59" s="100" t="b">
        <f>Indicador_2!$D$38</f>
        <v>0</v>
      </c>
      <c r="AW59" s="100" t="b">
        <f>Indicador_2!$D$39</f>
        <v>0</v>
      </c>
      <c r="AX59" s="100"/>
      <c r="AY59" s="100">
        <f>Indicador_2!$B$30</f>
        <v>7</v>
      </c>
      <c r="AZ59" s="100">
        <f>Indicador_2!$B$31</f>
        <v>2025</v>
      </c>
      <c r="BA59" s="100" t="str">
        <f>Indicador_2!$K$30</f>
        <v>REPORTE DE CUMPLIMIENTO DE LA META DEL MVCT - PIIP</v>
      </c>
      <c r="BB59" s="100">
        <f>Indicador_2!$D$22</f>
        <v>9</v>
      </c>
      <c r="BC59" s="100">
        <f>Indicador_2!$F$22</f>
        <v>9</v>
      </c>
      <c r="BD59" s="100">
        <f>Indicador_2!$D$23</f>
        <v>16</v>
      </c>
      <c r="BE59" s="100">
        <f>Indicador_2!$F$23</f>
        <v>16</v>
      </c>
      <c r="BF59" s="100">
        <f>Indicador_2!$D$24</f>
        <v>6</v>
      </c>
      <c r="BG59" s="100">
        <f>Indicador_2!$F$24</f>
        <v>6</v>
      </c>
      <c r="BH59" s="100">
        <f>Indicador_2!$D$25</f>
        <v>8</v>
      </c>
      <c r="BI59" s="100">
        <f>Indicador_2!$F$25</f>
        <v>8</v>
      </c>
      <c r="BJ59" s="100">
        <f>Indicador_2!$D$26</f>
        <v>6</v>
      </c>
      <c r="BK59" s="100">
        <f>Indicador_2!$F$26</f>
        <v>6</v>
      </c>
      <c r="BL59" s="102">
        <f>Indicador_2!$N$33</f>
        <v>2</v>
      </c>
      <c r="BM59" s="100">
        <f t="shared" si="0"/>
        <v>47</v>
      </c>
      <c r="BN59" s="94"/>
      <c r="BO59" s="95"/>
      <c r="BP59" s="94"/>
      <c r="BQ59" s="96"/>
      <c r="BR59" s="94"/>
      <c r="BS59" s="94"/>
      <c r="BT59" s="97"/>
      <c r="BU59" s="97"/>
      <c r="BV59" s="94"/>
      <c r="BW59" s="94"/>
      <c r="BX59" s="94"/>
      <c r="BY59" s="94"/>
      <c r="BZ59" s="94"/>
      <c r="CA59" s="94"/>
      <c r="CB59" s="94"/>
      <c r="CC59" s="94"/>
      <c r="CD59" s="94"/>
      <c r="CE59" s="94"/>
      <c r="CF59" s="94"/>
      <c r="CG59" s="94"/>
      <c r="CH59" s="94"/>
      <c r="CI59" s="94"/>
      <c r="CJ59" s="94"/>
      <c r="CK59" s="94"/>
      <c r="CL59" s="94"/>
      <c r="CM59" s="94"/>
      <c r="CN59" s="94"/>
      <c r="CO59" s="94"/>
      <c r="CP59" s="94"/>
      <c r="CQ59" s="94"/>
    </row>
    <row r="60" spans="1:95" ht="275" x14ac:dyDescent="0.25">
      <c r="A60" s="100" t="str">
        <f>Indicador_2!$L$4</f>
        <v>V-DSH-02</v>
      </c>
      <c r="B60" s="101">
        <f>Indicador_2!$D$14</f>
        <v>0</v>
      </c>
      <c r="C60" s="101" t="str">
        <f>Indicador_2!$C$6</f>
        <v xml:space="preserve">5. Convergencia Regional </v>
      </c>
      <c r="D60" s="101" t="str">
        <f>Indicador_2!$G$6</f>
        <v>5.13. Bloque estratégico I  1. Integración intrarregional (intraurbana, urbano-rural, subregional) a partir de:; iii) la construcción de hábitats integrales</v>
      </c>
      <c r="E60" s="101" t="str">
        <f>Indicador_2!$K$6</f>
        <v>5.11.03. Territorios más humanos: hábitat integral</v>
      </c>
      <c r="F60" s="101" t="str">
        <f>Indicador_2!$C$7</f>
        <v>2. Soluciones habitacionales​</v>
      </c>
      <c r="G60" s="101" t="str">
        <f>Indicador_2!$C$8</f>
        <v>3. Gestión con valores para resultados</v>
      </c>
      <c r="H60" s="101" t="str">
        <f>Indicador_2!$J$8</f>
        <v>d) Fortalecimiento Institucional</v>
      </c>
      <c r="I6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0" s="100"/>
      <c r="K60" s="100"/>
      <c r="L60" s="100"/>
      <c r="M60" s="100"/>
      <c r="N60" s="100">
        <f>Indicador_2!$D$14</f>
        <v>0</v>
      </c>
      <c r="O60" s="100">
        <f>Indicador_2!$D$15</f>
        <v>0</v>
      </c>
      <c r="P60" s="100"/>
      <c r="Q60" s="100">
        <f>Indicador_2!$D$16</f>
        <v>0</v>
      </c>
      <c r="R60" s="100">
        <f>Indicador_2!$D$17</f>
        <v>0</v>
      </c>
      <c r="S60" s="100"/>
      <c r="T60" s="100">
        <f>Indicador_2!$D$18</f>
        <v>0</v>
      </c>
      <c r="U60" s="100"/>
      <c r="V60" s="100"/>
      <c r="W60" s="100"/>
      <c r="X60" s="100"/>
      <c r="Y60" s="100">
        <f>Indicador_2!$K$16</f>
        <v>0</v>
      </c>
      <c r="Z60" s="100">
        <f>Indicador_2!$K$15</f>
        <v>0</v>
      </c>
      <c r="AA60" s="100" t="str">
        <f>Indicador_2!$B$11</f>
        <v>5. Indicador de Plan de Acción Institucional-PAI 2026</v>
      </c>
      <c r="AB60" s="101" t="str">
        <f>Indicador_2!$B$4</f>
        <v>Proyectos normativos publicados</v>
      </c>
      <c r="AC60" s="101" t="str">
        <f>Indicador_2!$B$5</f>
        <v>Este indicador describe la publicación, para participación ciudadana, de los instrumentos normativos en materia de vivienda, por parte de la Dirección del Sistema Habitacional, en la página web del Ministerio de Vivienda, Ciudad y Territorio</v>
      </c>
      <c r="AD60" s="101" t="str">
        <f>Indicador_2!$B$28</f>
        <v>1. Resultado:  
el cual está orientado a alcanzar una situación deseada</v>
      </c>
      <c r="AE60" s="101" t="str">
        <f>Indicador_2!$B$29</f>
        <v>2. Táctico</v>
      </c>
      <c r="AF60" s="100" t="str">
        <f>Indicador_2!$F$29</f>
        <v>Número</v>
      </c>
      <c r="AG60" s="100" t="str">
        <f>Indicador_2!$J$29</f>
        <v>Semestral</v>
      </c>
      <c r="AH60" s="100" t="str">
        <f>Indicador_2!$M$29</f>
        <v>30 días</v>
      </c>
      <c r="AI60" s="101" t="str">
        <f>Indicador_2!$H$28</f>
        <v>Acumulado:  
Mide los avances de cada periodo de manera individual, pero al finalizar la vigencia se sumarán las intervenciones de todos los meses. Las metas o avances no incluyen el valor de la línea base</v>
      </c>
      <c r="AJ60" s="101" t="str">
        <f>Indicador_2!$B$34</f>
        <v>Sumatoria de proyectos normativos publicados</v>
      </c>
      <c r="AK60" s="101" t="str">
        <f>Indicador_2!$B$35</f>
        <v>Número de proyectos normativos publicados</v>
      </c>
      <c r="AL60" s="101">
        <f>Indicador_2!$H$35</f>
        <v>0</v>
      </c>
      <c r="AM60" s="101" t="str">
        <f>Indicador_2!$L$35</f>
        <v>Director Sistema Habitacional</v>
      </c>
      <c r="AN60" s="101">
        <f>Indicador_2!$B$36</f>
        <v>0</v>
      </c>
      <c r="AO60" s="101">
        <f>Indicador_2!$H$36</f>
        <v>0</v>
      </c>
      <c r="AP60" s="101">
        <f>Indicador_2!$L$36</f>
        <v>0</v>
      </c>
      <c r="AQ60" s="94"/>
      <c r="AR60" s="94" t="s">
        <v>323</v>
      </c>
      <c r="AS60" s="94" t="s">
        <v>324</v>
      </c>
      <c r="AT60" s="100" t="str">
        <f>Indicador_2!$B$37</f>
        <v>Documento en PDF, pantallazo y link del proyecto normativo publicado en la página web del Ministerio de Vivienda, Ciudad y Territorio</v>
      </c>
      <c r="AU60" s="100"/>
      <c r="AV60" s="100" t="b">
        <f>Indicador_2!$D$38</f>
        <v>0</v>
      </c>
      <c r="AW60" s="100" t="b">
        <f>Indicador_2!$D$39</f>
        <v>0</v>
      </c>
      <c r="AX60" s="100"/>
      <c r="AY60" s="100">
        <f>Indicador_2!$B$30</f>
        <v>7</v>
      </c>
      <c r="AZ60" s="100">
        <f>Indicador_2!$B$31</f>
        <v>2025</v>
      </c>
      <c r="BA60" s="100" t="str">
        <f>Indicador_2!$K$30</f>
        <v>REPORTE DE CUMPLIMIENTO DE LA META DEL MVCT - PIIP</v>
      </c>
      <c r="BB60" s="100">
        <f>Indicador_2!$D$22</f>
        <v>9</v>
      </c>
      <c r="BC60" s="100">
        <f>Indicador_2!$F$22</f>
        <v>9</v>
      </c>
      <c r="BD60" s="100">
        <f>Indicador_2!$D$23</f>
        <v>16</v>
      </c>
      <c r="BE60" s="100">
        <f>Indicador_2!$F$23</f>
        <v>16</v>
      </c>
      <c r="BF60" s="100">
        <f>Indicador_2!$D$24</f>
        <v>6</v>
      </c>
      <c r="BG60" s="100">
        <f>Indicador_2!$F$24</f>
        <v>6</v>
      </c>
      <c r="BH60" s="100">
        <f>Indicador_2!$D$25</f>
        <v>8</v>
      </c>
      <c r="BI60" s="100">
        <f>Indicador_2!$F$25</f>
        <v>8</v>
      </c>
      <c r="BJ60" s="100">
        <f>Indicador_2!$D$26</f>
        <v>6</v>
      </c>
      <c r="BK60" s="100">
        <f>Indicador_2!$F$26</f>
        <v>6</v>
      </c>
      <c r="BL60" s="102">
        <f>Indicador_2!$N$33</f>
        <v>2</v>
      </c>
      <c r="BM60" s="100">
        <f t="shared" si="0"/>
        <v>47</v>
      </c>
      <c r="BN60" s="94"/>
      <c r="BO60" s="95"/>
      <c r="BP60" s="94"/>
      <c r="BQ60" s="96"/>
      <c r="BR60" s="94"/>
      <c r="BS60" s="94"/>
      <c r="BT60" s="97"/>
      <c r="BU60" s="97"/>
      <c r="BV60" s="94"/>
      <c r="BW60" s="94"/>
      <c r="BX60" s="94"/>
      <c r="BY60" s="94"/>
      <c r="BZ60" s="94"/>
      <c r="CA60" s="94"/>
      <c r="CB60" s="94"/>
      <c r="CC60" s="94"/>
      <c r="CD60" s="94"/>
      <c r="CE60" s="94"/>
      <c r="CF60" s="94"/>
      <c r="CG60" s="94"/>
      <c r="CH60" s="94"/>
      <c r="CI60" s="94"/>
      <c r="CJ60" s="94"/>
      <c r="CK60" s="94"/>
      <c r="CL60" s="94"/>
      <c r="CM60" s="94"/>
      <c r="CN60" s="94"/>
      <c r="CO60" s="94"/>
      <c r="CP60" s="94"/>
      <c r="CQ60" s="94"/>
    </row>
    <row r="61" spans="1:95" ht="275" x14ac:dyDescent="0.25">
      <c r="A61" s="100" t="str">
        <f>Indicador_2!$L$4</f>
        <v>V-DSH-02</v>
      </c>
      <c r="B61" s="101">
        <f>Indicador_2!$D$14</f>
        <v>0</v>
      </c>
      <c r="C61" s="101" t="str">
        <f>Indicador_2!$C$6</f>
        <v xml:space="preserve">5. Convergencia Regional </v>
      </c>
      <c r="D61" s="101" t="str">
        <f>Indicador_2!$G$6</f>
        <v>5.13. Bloque estratégico I  1. Integración intrarregional (intraurbana, urbano-rural, subregional) a partir de:; iii) la construcción de hábitats integrales</v>
      </c>
      <c r="E61" s="101" t="str">
        <f>Indicador_2!$K$6</f>
        <v>5.11.03. Territorios más humanos: hábitat integral</v>
      </c>
      <c r="F61" s="101" t="str">
        <f>Indicador_2!$C$7</f>
        <v>2. Soluciones habitacionales​</v>
      </c>
      <c r="G61" s="101" t="str">
        <f>Indicador_2!$C$8</f>
        <v>3. Gestión con valores para resultados</v>
      </c>
      <c r="H61" s="101" t="str">
        <f>Indicador_2!$J$8</f>
        <v>d) Fortalecimiento Institucional</v>
      </c>
      <c r="I6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1" s="100"/>
      <c r="K61" s="100"/>
      <c r="L61" s="100"/>
      <c r="M61" s="100"/>
      <c r="N61" s="100">
        <f>Indicador_2!$D$14</f>
        <v>0</v>
      </c>
      <c r="O61" s="100">
        <f>Indicador_2!$D$15</f>
        <v>0</v>
      </c>
      <c r="P61" s="100"/>
      <c r="Q61" s="100">
        <f>Indicador_2!$D$16</f>
        <v>0</v>
      </c>
      <c r="R61" s="100">
        <f>Indicador_2!$D$17</f>
        <v>0</v>
      </c>
      <c r="S61" s="100"/>
      <c r="T61" s="100">
        <f>Indicador_2!$D$18</f>
        <v>0</v>
      </c>
      <c r="U61" s="100"/>
      <c r="V61" s="100"/>
      <c r="W61" s="100"/>
      <c r="X61" s="100"/>
      <c r="Y61" s="100">
        <f>Indicador_2!$K$16</f>
        <v>0</v>
      </c>
      <c r="Z61" s="100">
        <f>Indicador_2!$K$15</f>
        <v>0</v>
      </c>
      <c r="AA61" s="100" t="str">
        <f>Indicador_2!$B$11</f>
        <v>5. Indicador de Plan de Acción Institucional-PAI 2026</v>
      </c>
      <c r="AB61" s="101" t="str">
        <f>Indicador_2!$B$4</f>
        <v>Proyectos normativos publicados</v>
      </c>
      <c r="AC61" s="101" t="str">
        <f>Indicador_2!$B$5</f>
        <v>Este indicador describe la publicación, para participación ciudadana, de los instrumentos normativos en materia de vivienda, por parte de la Dirección del Sistema Habitacional, en la página web del Ministerio de Vivienda, Ciudad y Territorio</v>
      </c>
      <c r="AD61" s="101" t="str">
        <f>Indicador_2!$B$28</f>
        <v>1. Resultado:  
el cual está orientado a alcanzar una situación deseada</v>
      </c>
      <c r="AE61" s="101" t="str">
        <f>Indicador_2!$B$29</f>
        <v>2. Táctico</v>
      </c>
      <c r="AF61" s="100" t="str">
        <f>Indicador_2!$F$29</f>
        <v>Número</v>
      </c>
      <c r="AG61" s="100" t="str">
        <f>Indicador_2!$J$29</f>
        <v>Semestral</v>
      </c>
      <c r="AH61" s="100" t="str">
        <f>Indicador_2!$M$29</f>
        <v>30 días</v>
      </c>
      <c r="AI61" s="101" t="str">
        <f>Indicador_2!$H$28</f>
        <v>Acumulado:  
Mide los avances de cada periodo de manera individual, pero al finalizar la vigencia se sumarán las intervenciones de todos los meses. Las metas o avances no incluyen el valor de la línea base</v>
      </c>
      <c r="AJ61" s="101" t="str">
        <f>Indicador_2!$B$34</f>
        <v>Sumatoria de proyectos normativos publicados</v>
      </c>
      <c r="AK61" s="101" t="str">
        <f>Indicador_2!$B$35</f>
        <v>Número de proyectos normativos publicados</v>
      </c>
      <c r="AL61" s="101">
        <f>Indicador_2!$H$35</f>
        <v>0</v>
      </c>
      <c r="AM61" s="101" t="str">
        <f>Indicador_2!$L$35</f>
        <v>Director Sistema Habitacional</v>
      </c>
      <c r="AN61" s="101">
        <f>Indicador_2!$B$36</f>
        <v>0</v>
      </c>
      <c r="AO61" s="101">
        <f>Indicador_2!$H$36</f>
        <v>0</v>
      </c>
      <c r="AP61" s="101">
        <f>Indicador_2!$L$36</f>
        <v>0</v>
      </c>
      <c r="AQ61" s="94"/>
      <c r="AR61" s="94" t="s">
        <v>323</v>
      </c>
      <c r="AS61" s="94" t="s">
        <v>324</v>
      </c>
      <c r="AT61" s="100" t="str">
        <f>Indicador_2!$B$37</f>
        <v>Documento en PDF, pantallazo y link del proyecto normativo publicado en la página web del Ministerio de Vivienda, Ciudad y Territorio</v>
      </c>
      <c r="AU61" s="100"/>
      <c r="AV61" s="100" t="b">
        <f>Indicador_2!$D$38</f>
        <v>0</v>
      </c>
      <c r="AW61" s="100" t="b">
        <f>Indicador_2!$D$39</f>
        <v>0</v>
      </c>
      <c r="AX61" s="100"/>
      <c r="AY61" s="100">
        <f>Indicador_2!$B$30</f>
        <v>7</v>
      </c>
      <c r="AZ61" s="100">
        <f>Indicador_2!$B$31</f>
        <v>2025</v>
      </c>
      <c r="BA61" s="100" t="str">
        <f>Indicador_2!$K$30</f>
        <v>REPORTE DE CUMPLIMIENTO DE LA META DEL MVCT - PIIP</v>
      </c>
      <c r="BB61" s="100">
        <f>Indicador_2!$D$22</f>
        <v>9</v>
      </c>
      <c r="BC61" s="100">
        <f>Indicador_2!$F$22</f>
        <v>9</v>
      </c>
      <c r="BD61" s="100">
        <f>Indicador_2!$D$23</f>
        <v>16</v>
      </c>
      <c r="BE61" s="100">
        <f>Indicador_2!$F$23</f>
        <v>16</v>
      </c>
      <c r="BF61" s="100">
        <f>Indicador_2!$D$24</f>
        <v>6</v>
      </c>
      <c r="BG61" s="100">
        <f>Indicador_2!$F$24</f>
        <v>6</v>
      </c>
      <c r="BH61" s="100">
        <f>Indicador_2!$D$25</f>
        <v>8</v>
      </c>
      <c r="BI61" s="100">
        <f>Indicador_2!$F$25</f>
        <v>8</v>
      </c>
      <c r="BJ61" s="100">
        <f>Indicador_2!$D$26</f>
        <v>6</v>
      </c>
      <c r="BK61" s="100">
        <f>Indicador_2!$F$26</f>
        <v>6</v>
      </c>
      <c r="BL61" s="102">
        <f>Indicador_2!$N$33</f>
        <v>2</v>
      </c>
      <c r="BM61" s="100">
        <f t="shared" si="0"/>
        <v>47</v>
      </c>
      <c r="BN61" s="94"/>
      <c r="BO61" s="95"/>
      <c r="BP61" s="94"/>
      <c r="BQ61" s="96"/>
      <c r="BR61" s="94"/>
      <c r="BS61" s="94"/>
      <c r="BT61" s="97"/>
      <c r="BU61" s="97"/>
      <c r="BV61" s="94"/>
      <c r="BW61" s="94"/>
      <c r="BX61" s="94"/>
      <c r="BY61" s="94"/>
      <c r="BZ61" s="94"/>
      <c r="CA61" s="94"/>
      <c r="CB61" s="94"/>
      <c r="CC61" s="94"/>
      <c r="CD61" s="94"/>
      <c r="CE61" s="94"/>
      <c r="CF61" s="94"/>
      <c r="CG61" s="94"/>
      <c r="CH61" s="94"/>
      <c r="CI61" s="94"/>
      <c r="CJ61" s="94"/>
      <c r="CK61" s="94"/>
      <c r="CL61" s="94"/>
      <c r="CM61" s="94"/>
      <c r="CN61" s="94"/>
      <c r="CO61" s="94"/>
      <c r="CP61" s="94"/>
      <c r="CQ61" s="94"/>
    </row>
    <row r="62" spans="1:95" ht="275" x14ac:dyDescent="0.25">
      <c r="A62" s="100" t="str">
        <f>Indicador_2!$L$4</f>
        <v>V-DSH-02</v>
      </c>
      <c r="B62" s="101">
        <f>Indicador_2!$D$14</f>
        <v>0</v>
      </c>
      <c r="C62" s="101" t="str">
        <f>Indicador_2!$C$6</f>
        <v xml:space="preserve">5. Convergencia Regional </v>
      </c>
      <c r="D62" s="101" t="str">
        <f>Indicador_2!$G$6</f>
        <v>5.13. Bloque estratégico I  1. Integración intrarregional (intraurbana, urbano-rural, subregional) a partir de:; iii) la construcción de hábitats integrales</v>
      </c>
      <c r="E62" s="101" t="str">
        <f>Indicador_2!$K$6</f>
        <v>5.11.03. Territorios más humanos: hábitat integral</v>
      </c>
      <c r="F62" s="101" t="str">
        <f>Indicador_2!$C$7</f>
        <v>2. Soluciones habitacionales​</v>
      </c>
      <c r="G62" s="101" t="str">
        <f>Indicador_2!$C$8</f>
        <v>3. Gestión con valores para resultados</v>
      </c>
      <c r="H62" s="101" t="str">
        <f>Indicador_2!$J$8</f>
        <v>d) Fortalecimiento Institucional</v>
      </c>
      <c r="I6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2" s="100"/>
      <c r="K62" s="100"/>
      <c r="L62" s="100"/>
      <c r="M62" s="100"/>
      <c r="N62" s="100">
        <f>Indicador_2!$D$14</f>
        <v>0</v>
      </c>
      <c r="O62" s="100">
        <f>Indicador_2!$D$15</f>
        <v>0</v>
      </c>
      <c r="P62" s="100"/>
      <c r="Q62" s="100">
        <f>Indicador_2!$D$16</f>
        <v>0</v>
      </c>
      <c r="R62" s="100">
        <f>Indicador_2!$D$17</f>
        <v>0</v>
      </c>
      <c r="S62" s="100"/>
      <c r="T62" s="100">
        <f>Indicador_2!$D$18</f>
        <v>0</v>
      </c>
      <c r="U62" s="100"/>
      <c r="V62" s="100"/>
      <c r="W62" s="100"/>
      <c r="X62" s="100"/>
      <c r="Y62" s="100">
        <f>Indicador_2!$K$16</f>
        <v>0</v>
      </c>
      <c r="Z62" s="100">
        <f>Indicador_2!$K$15</f>
        <v>0</v>
      </c>
      <c r="AA62" s="100" t="str">
        <f>Indicador_2!$B$11</f>
        <v>5. Indicador de Plan de Acción Institucional-PAI 2026</v>
      </c>
      <c r="AB62" s="101" t="str">
        <f>Indicador_2!$B$4</f>
        <v>Proyectos normativos publicados</v>
      </c>
      <c r="AC62" s="101" t="str">
        <f>Indicador_2!$B$5</f>
        <v>Este indicador describe la publicación, para participación ciudadana, de los instrumentos normativos en materia de vivienda, por parte de la Dirección del Sistema Habitacional, en la página web del Ministerio de Vivienda, Ciudad y Territorio</v>
      </c>
      <c r="AD62" s="101" t="str">
        <f>Indicador_2!$B$28</f>
        <v>1. Resultado:  
el cual está orientado a alcanzar una situación deseada</v>
      </c>
      <c r="AE62" s="101" t="str">
        <f>Indicador_2!$B$29</f>
        <v>2. Táctico</v>
      </c>
      <c r="AF62" s="100" t="str">
        <f>Indicador_2!$F$29</f>
        <v>Número</v>
      </c>
      <c r="AG62" s="100" t="str">
        <f>Indicador_2!$J$29</f>
        <v>Semestral</v>
      </c>
      <c r="AH62" s="100" t="str">
        <f>Indicador_2!$M$29</f>
        <v>30 días</v>
      </c>
      <c r="AI62" s="101" t="str">
        <f>Indicador_2!$H$28</f>
        <v>Acumulado:  
Mide los avances de cada periodo de manera individual, pero al finalizar la vigencia se sumarán las intervenciones de todos los meses. Las metas o avances no incluyen el valor de la línea base</v>
      </c>
      <c r="AJ62" s="101" t="str">
        <f>Indicador_2!$B$34</f>
        <v>Sumatoria de proyectos normativos publicados</v>
      </c>
      <c r="AK62" s="101" t="str">
        <f>Indicador_2!$B$35</f>
        <v>Número de proyectos normativos publicados</v>
      </c>
      <c r="AL62" s="101">
        <f>Indicador_2!$H$35</f>
        <v>0</v>
      </c>
      <c r="AM62" s="101" t="str">
        <f>Indicador_2!$L$35</f>
        <v>Director Sistema Habitacional</v>
      </c>
      <c r="AN62" s="101">
        <f>Indicador_2!$B$36</f>
        <v>0</v>
      </c>
      <c r="AO62" s="101">
        <f>Indicador_2!$H$36</f>
        <v>0</v>
      </c>
      <c r="AP62" s="101">
        <f>Indicador_2!$L$36</f>
        <v>0</v>
      </c>
      <c r="AQ62" s="94"/>
      <c r="AR62" s="94" t="s">
        <v>323</v>
      </c>
      <c r="AS62" s="94" t="s">
        <v>324</v>
      </c>
      <c r="AT62" s="100" t="str">
        <f>Indicador_2!$B$37</f>
        <v>Documento en PDF, pantallazo y link del proyecto normativo publicado en la página web del Ministerio de Vivienda, Ciudad y Territorio</v>
      </c>
      <c r="AU62" s="100"/>
      <c r="AV62" s="100" t="b">
        <f>Indicador_2!$D$38</f>
        <v>0</v>
      </c>
      <c r="AW62" s="100" t="b">
        <f>Indicador_2!$D$39</f>
        <v>0</v>
      </c>
      <c r="AX62" s="100"/>
      <c r="AY62" s="100">
        <f>Indicador_2!$B$30</f>
        <v>7</v>
      </c>
      <c r="AZ62" s="100">
        <f>Indicador_2!$B$31</f>
        <v>2025</v>
      </c>
      <c r="BA62" s="100" t="str">
        <f>Indicador_2!$K$30</f>
        <v>REPORTE DE CUMPLIMIENTO DE LA META DEL MVCT - PIIP</v>
      </c>
      <c r="BB62" s="100">
        <f>Indicador_2!$D$22</f>
        <v>9</v>
      </c>
      <c r="BC62" s="100">
        <f>Indicador_2!$F$22</f>
        <v>9</v>
      </c>
      <c r="BD62" s="100">
        <f>Indicador_2!$D$23</f>
        <v>16</v>
      </c>
      <c r="BE62" s="100">
        <f>Indicador_2!$F$23</f>
        <v>16</v>
      </c>
      <c r="BF62" s="100">
        <f>Indicador_2!$D$24</f>
        <v>6</v>
      </c>
      <c r="BG62" s="100">
        <f>Indicador_2!$F$24</f>
        <v>6</v>
      </c>
      <c r="BH62" s="100">
        <f>Indicador_2!$D$25</f>
        <v>8</v>
      </c>
      <c r="BI62" s="100">
        <f>Indicador_2!$F$25</f>
        <v>8</v>
      </c>
      <c r="BJ62" s="100">
        <f>Indicador_2!$D$26</f>
        <v>6</v>
      </c>
      <c r="BK62" s="100">
        <f>Indicador_2!$F$26</f>
        <v>6</v>
      </c>
      <c r="BL62" s="102">
        <f>Indicador_2!$N$33</f>
        <v>2</v>
      </c>
      <c r="BM62" s="100">
        <f t="shared" si="0"/>
        <v>47</v>
      </c>
      <c r="BN62" s="94"/>
      <c r="BO62" s="95"/>
      <c r="BP62" s="94"/>
      <c r="BQ62" s="96"/>
      <c r="BR62" s="94"/>
      <c r="BS62" s="94"/>
      <c r="BT62" s="97"/>
      <c r="BU62" s="97"/>
      <c r="BV62" s="94"/>
      <c r="BW62" s="94"/>
      <c r="BX62" s="94"/>
      <c r="BY62" s="94"/>
      <c r="BZ62" s="94"/>
      <c r="CA62" s="94"/>
      <c r="CB62" s="94"/>
      <c r="CC62" s="94"/>
      <c r="CD62" s="94"/>
      <c r="CE62" s="94"/>
      <c r="CF62" s="94"/>
      <c r="CG62" s="94"/>
      <c r="CH62" s="94"/>
      <c r="CI62" s="94"/>
      <c r="CJ62" s="94"/>
      <c r="CK62" s="94"/>
      <c r="CL62" s="94"/>
      <c r="CM62" s="94"/>
      <c r="CN62" s="94"/>
      <c r="CO62" s="94"/>
      <c r="CP62" s="94"/>
      <c r="CQ62" s="94"/>
    </row>
    <row r="63" spans="1:95" ht="275" x14ac:dyDescent="0.25">
      <c r="A63" s="100" t="str">
        <f>Indicador_2!$L$4</f>
        <v>V-DSH-02</v>
      </c>
      <c r="B63" s="101">
        <f>Indicador_2!$D$14</f>
        <v>0</v>
      </c>
      <c r="C63" s="101" t="str">
        <f>Indicador_2!$C$6</f>
        <v xml:space="preserve">5. Convergencia Regional </v>
      </c>
      <c r="D63" s="101" t="str">
        <f>Indicador_2!$G$6</f>
        <v>5.13. Bloque estratégico I  1. Integración intrarregional (intraurbana, urbano-rural, subregional) a partir de:; iii) la construcción de hábitats integrales</v>
      </c>
      <c r="E63" s="101" t="str">
        <f>Indicador_2!$K$6</f>
        <v>5.11.03. Territorios más humanos: hábitat integral</v>
      </c>
      <c r="F63" s="101" t="str">
        <f>Indicador_2!$C$7</f>
        <v>2. Soluciones habitacionales​</v>
      </c>
      <c r="G63" s="101" t="str">
        <f>Indicador_2!$C$8</f>
        <v>3. Gestión con valores para resultados</v>
      </c>
      <c r="H63" s="101" t="str">
        <f>Indicador_2!$J$8</f>
        <v>d) Fortalecimiento Institucional</v>
      </c>
      <c r="I6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3" s="100"/>
      <c r="K63" s="100"/>
      <c r="L63" s="100"/>
      <c r="M63" s="100"/>
      <c r="N63" s="100">
        <f>Indicador_2!$D$14</f>
        <v>0</v>
      </c>
      <c r="O63" s="100">
        <f>Indicador_2!$D$15</f>
        <v>0</v>
      </c>
      <c r="P63" s="100"/>
      <c r="Q63" s="100">
        <f>Indicador_2!$D$16</f>
        <v>0</v>
      </c>
      <c r="R63" s="100">
        <f>Indicador_2!$D$17</f>
        <v>0</v>
      </c>
      <c r="S63" s="100"/>
      <c r="T63" s="100">
        <f>Indicador_2!$D$18</f>
        <v>0</v>
      </c>
      <c r="U63" s="100"/>
      <c r="V63" s="100"/>
      <c r="W63" s="100"/>
      <c r="X63" s="100"/>
      <c r="Y63" s="100">
        <f>Indicador_2!$K$16</f>
        <v>0</v>
      </c>
      <c r="Z63" s="100">
        <f>Indicador_2!$K$15</f>
        <v>0</v>
      </c>
      <c r="AA63" s="100" t="str">
        <f>Indicador_2!$B$11</f>
        <v>5. Indicador de Plan de Acción Institucional-PAI 2026</v>
      </c>
      <c r="AB63" s="101" t="str">
        <f>Indicador_2!$B$4</f>
        <v>Proyectos normativos publicados</v>
      </c>
      <c r="AC63" s="101" t="str">
        <f>Indicador_2!$B$5</f>
        <v>Este indicador describe la publicación, para participación ciudadana, de los instrumentos normativos en materia de vivienda, por parte de la Dirección del Sistema Habitacional, en la página web del Ministerio de Vivienda, Ciudad y Territorio</v>
      </c>
      <c r="AD63" s="101" t="str">
        <f>Indicador_2!$B$28</f>
        <v>1. Resultado:  
el cual está orientado a alcanzar una situación deseada</v>
      </c>
      <c r="AE63" s="101" t="str">
        <f>Indicador_2!$B$29</f>
        <v>2. Táctico</v>
      </c>
      <c r="AF63" s="100" t="str">
        <f>Indicador_2!$F$29</f>
        <v>Número</v>
      </c>
      <c r="AG63" s="100" t="str">
        <f>Indicador_2!$J$29</f>
        <v>Semestral</v>
      </c>
      <c r="AH63" s="100" t="str">
        <f>Indicador_2!$M$29</f>
        <v>30 días</v>
      </c>
      <c r="AI63" s="101" t="str">
        <f>Indicador_2!$H$28</f>
        <v>Acumulado:  
Mide los avances de cada periodo de manera individual, pero al finalizar la vigencia se sumarán las intervenciones de todos los meses. Las metas o avances no incluyen el valor de la línea base</v>
      </c>
      <c r="AJ63" s="101" t="str">
        <f>Indicador_2!$B$34</f>
        <v>Sumatoria de proyectos normativos publicados</v>
      </c>
      <c r="AK63" s="101" t="str">
        <f>Indicador_2!$B$35</f>
        <v>Número de proyectos normativos publicados</v>
      </c>
      <c r="AL63" s="101">
        <f>Indicador_2!$H$35</f>
        <v>0</v>
      </c>
      <c r="AM63" s="101" t="str">
        <f>Indicador_2!$L$35</f>
        <v>Director Sistema Habitacional</v>
      </c>
      <c r="AN63" s="101">
        <f>Indicador_2!$B$36</f>
        <v>0</v>
      </c>
      <c r="AO63" s="101">
        <f>Indicador_2!$H$36</f>
        <v>0</v>
      </c>
      <c r="AP63" s="101">
        <f>Indicador_2!$L$36</f>
        <v>0</v>
      </c>
      <c r="AQ63" s="94"/>
      <c r="AR63" s="94" t="s">
        <v>323</v>
      </c>
      <c r="AS63" s="94" t="s">
        <v>324</v>
      </c>
      <c r="AT63" s="100" t="str">
        <f>Indicador_2!$B$37</f>
        <v>Documento en PDF, pantallazo y link del proyecto normativo publicado en la página web del Ministerio de Vivienda, Ciudad y Territorio</v>
      </c>
      <c r="AU63" s="100"/>
      <c r="AV63" s="100" t="b">
        <f>Indicador_2!$D$38</f>
        <v>0</v>
      </c>
      <c r="AW63" s="100" t="b">
        <f>Indicador_2!$D$39</f>
        <v>0</v>
      </c>
      <c r="AX63" s="100"/>
      <c r="AY63" s="100">
        <f>Indicador_2!$B$30</f>
        <v>7</v>
      </c>
      <c r="AZ63" s="100">
        <f>Indicador_2!$B$31</f>
        <v>2025</v>
      </c>
      <c r="BA63" s="100" t="str">
        <f>Indicador_2!$K$30</f>
        <v>REPORTE DE CUMPLIMIENTO DE LA META DEL MVCT - PIIP</v>
      </c>
      <c r="BB63" s="100">
        <f>Indicador_2!$D$22</f>
        <v>9</v>
      </c>
      <c r="BC63" s="100">
        <f>Indicador_2!$F$22</f>
        <v>9</v>
      </c>
      <c r="BD63" s="100">
        <f>Indicador_2!$D$23</f>
        <v>16</v>
      </c>
      <c r="BE63" s="100">
        <f>Indicador_2!$F$23</f>
        <v>16</v>
      </c>
      <c r="BF63" s="100">
        <f>Indicador_2!$D$24</f>
        <v>6</v>
      </c>
      <c r="BG63" s="100">
        <f>Indicador_2!$F$24</f>
        <v>6</v>
      </c>
      <c r="BH63" s="100">
        <f>Indicador_2!$D$25</f>
        <v>8</v>
      </c>
      <c r="BI63" s="100">
        <f>Indicador_2!$F$25</f>
        <v>8</v>
      </c>
      <c r="BJ63" s="100">
        <f>Indicador_2!$D$26</f>
        <v>6</v>
      </c>
      <c r="BK63" s="100">
        <f>Indicador_2!$F$26</f>
        <v>6</v>
      </c>
      <c r="BL63" s="102">
        <f>Indicador_2!$N$33</f>
        <v>2</v>
      </c>
      <c r="BM63" s="100">
        <f t="shared" si="0"/>
        <v>47</v>
      </c>
      <c r="BN63" s="94"/>
      <c r="BO63" s="95"/>
      <c r="BP63" s="94"/>
      <c r="BQ63" s="96"/>
      <c r="BR63" s="94"/>
      <c r="BS63" s="94"/>
      <c r="BT63" s="97"/>
      <c r="BU63" s="97"/>
      <c r="BV63" s="94"/>
      <c r="BW63" s="94"/>
      <c r="BX63" s="94"/>
      <c r="BY63" s="94"/>
      <c r="BZ63" s="94"/>
      <c r="CA63" s="94"/>
      <c r="CB63" s="94"/>
      <c r="CC63" s="94"/>
      <c r="CD63" s="94"/>
      <c r="CE63" s="94"/>
      <c r="CF63" s="94"/>
      <c r="CG63" s="94"/>
      <c r="CH63" s="94"/>
      <c r="CI63" s="94"/>
      <c r="CJ63" s="94"/>
      <c r="CK63" s="94"/>
      <c r="CL63" s="94"/>
      <c r="CM63" s="94"/>
      <c r="CN63" s="94"/>
      <c r="CO63" s="94"/>
      <c r="CP63" s="94"/>
      <c r="CQ63" s="94"/>
    </row>
    <row r="64" spans="1:95" ht="275" x14ac:dyDescent="0.25">
      <c r="A64" s="100" t="str">
        <f>Indicador_2!$L$4</f>
        <v>V-DSH-02</v>
      </c>
      <c r="B64" s="101">
        <f>Indicador_2!$D$14</f>
        <v>0</v>
      </c>
      <c r="C64" s="101" t="str">
        <f>Indicador_2!$C$6</f>
        <v xml:space="preserve">5. Convergencia Regional </v>
      </c>
      <c r="D64" s="101" t="str">
        <f>Indicador_2!$G$6</f>
        <v>5.13. Bloque estratégico I  1. Integración intrarregional (intraurbana, urbano-rural, subregional) a partir de:; iii) la construcción de hábitats integrales</v>
      </c>
      <c r="E64" s="101" t="str">
        <f>Indicador_2!$K$6</f>
        <v>5.11.03. Territorios más humanos: hábitat integral</v>
      </c>
      <c r="F64" s="101" t="str">
        <f>Indicador_2!$C$7</f>
        <v>2. Soluciones habitacionales​</v>
      </c>
      <c r="G64" s="101" t="str">
        <f>Indicador_2!$C$8</f>
        <v>3. Gestión con valores para resultados</v>
      </c>
      <c r="H64" s="101" t="str">
        <f>Indicador_2!$J$8</f>
        <v>d) Fortalecimiento Institucional</v>
      </c>
      <c r="I6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4" s="100"/>
      <c r="K64" s="100"/>
      <c r="L64" s="100"/>
      <c r="M64" s="100"/>
      <c r="N64" s="100">
        <f>Indicador_2!$D$14</f>
        <v>0</v>
      </c>
      <c r="O64" s="100">
        <f>Indicador_2!$D$15</f>
        <v>0</v>
      </c>
      <c r="P64" s="100"/>
      <c r="Q64" s="100">
        <f>Indicador_2!$D$16</f>
        <v>0</v>
      </c>
      <c r="R64" s="100">
        <f>Indicador_2!$D$17</f>
        <v>0</v>
      </c>
      <c r="S64" s="100"/>
      <c r="T64" s="100">
        <f>Indicador_2!$D$18</f>
        <v>0</v>
      </c>
      <c r="U64" s="100"/>
      <c r="V64" s="100"/>
      <c r="W64" s="100"/>
      <c r="X64" s="100"/>
      <c r="Y64" s="100">
        <f>Indicador_2!$K$16</f>
        <v>0</v>
      </c>
      <c r="Z64" s="100">
        <f>Indicador_2!$K$15</f>
        <v>0</v>
      </c>
      <c r="AA64" s="100" t="str">
        <f>Indicador_2!$B$11</f>
        <v>5. Indicador de Plan de Acción Institucional-PAI 2026</v>
      </c>
      <c r="AB64" s="101" t="str">
        <f>Indicador_2!$B$4</f>
        <v>Proyectos normativos publicados</v>
      </c>
      <c r="AC64" s="101" t="str">
        <f>Indicador_2!$B$5</f>
        <v>Este indicador describe la publicación, para participación ciudadana, de los instrumentos normativos en materia de vivienda, por parte de la Dirección del Sistema Habitacional, en la página web del Ministerio de Vivienda, Ciudad y Territorio</v>
      </c>
      <c r="AD64" s="101" t="str">
        <f>Indicador_2!$B$28</f>
        <v>1. Resultado:  
el cual está orientado a alcanzar una situación deseada</v>
      </c>
      <c r="AE64" s="101" t="str">
        <f>Indicador_2!$B$29</f>
        <v>2. Táctico</v>
      </c>
      <c r="AF64" s="100" t="str">
        <f>Indicador_2!$F$29</f>
        <v>Número</v>
      </c>
      <c r="AG64" s="100" t="str">
        <f>Indicador_2!$J$29</f>
        <v>Semestral</v>
      </c>
      <c r="AH64" s="100" t="str">
        <f>Indicador_2!$M$29</f>
        <v>30 días</v>
      </c>
      <c r="AI64" s="101" t="str">
        <f>Indicador_2!$H$28</f>
        <v>Acumulado:  
Mide los avances de cada periodo de manera individual, pero al finalizar la vigencia se sumarán las intervenciones de todos los meses. Las metas o avances no incluyen el valor de la línea base</v>
      </c>
      <c r="AJ64" s="101" t="str">
        <f>Indicador_2!$B$34</f>
        <v>Sumatoria de proyectos normativos publicados</v>
      </c>
      <c r="AK64" s="101" t="str">
        <f>Indicador_2!$B$35</f>
        <v>Número de proyectos normativos publicados</v>
      </c>
      <c r="AL64" s="101">
        <f>Indicador_2!$H$35</f>
        <v>0</v>
      </c>
      <c r="AM64" s="101" t="str">
        <f>Indicador_2!$L$35</f>
        <v>Director Sistema Habitacional</v>
      </c>
      <c r="AN64" s="101">
        <f>Indicador_2!$B$36</f>
        <v>0</v>
      </c>
      <c r="AO64" s="101">
        <f>Indicador_2!$H$36</f>
        <v>0</v>
      </c>
      <c r="AP64" s="101">
        <f>Indicador_2!$L$36</f>
        <v>0</v>
      </c>
      <c r="AQ64" s="94"/>
      <c r="AR64" s="94" t="s">
        <v>323</v>
      </c>
      <c r="AS64" s="94" t="s">
        <v>324</v>
      </c>
      <c r="AT64" s="100" t="str">
        <f>Indicador_2!$B$37</f>
        <v>Documento en PDF, pantallazo y link del proyecto normativo publicado en la página web del Ministerio de Vivienda, Ciudad y Territorio</v>
      </c>
      <c r="AU64" s="100"/>
      <c r="AV64" s="100" t="b">
        <f>Indicador_2!$D$38</f>
        <v>0</v>
      </c>
      <c r="AW64" s="100" t="b">
        <f>Indicador_2!$D$39</f>
        <v>0</v>
      </c>
      <c r="AX64" s="100"/>
      <c r="AY64" s="100">
        <f>Indicador_2!$B$30</f>
        <v>7</v>
      </c>
      <c r="AZ64" s="100">
        <f>Indicador_2!$B$31</f>
        <v>2025</v>
      </c>
      <c r="BA64" s="100" t="str">
        <f>Indicador_2!$K$30</f>
        <v>REPORTE DE CUMPLIMIENTO DE LA META DEL MVCT - PIIP</v>
      </c>
      <c r="BB64" s="100">
        <f>Indicador_2!$D$22</f>
        <v>9</v>
      </c>
      <c r="BC64" s="100">
        <f>Indicador_2!$F$22</f>
        <v>9</v>
      </c>
      <c r="BD64" s="100">
        <f>Indicador_2!$D$23</f>
        <v>16</v>
      </c>
      <c r="BE64" s="100">
        <f>Indicador_2!$F$23</f>
        <v>16</v>
      </c>
      <c r="BF64" s="100">
        <f>Indicador_2!$D$24</f>
        <v>6</v>
      </c>
      <c r="BG64" s="100">
        <f>Indicador_2!$F$24</f>
        <v>6</v>
      </c>
      <c r="BH64" s="100">
        <f>Indicador_2!$D$25</f>
        <v>8</v>
      </c>
      <c r="BI64" s="100">
        <f>Indicador_2!$F$25</f>
        <v>8</v>
      </c>
      <c r="BJ64" s="100">
        <f>Indicador_2!$D$26</f>
        <v>6</v>
      </c>
      <c r="BK64" s="100">
        <f>Indicador_2!$F$26</f>
        <v>6</v>
      </c>
      <c r="BL64" s="102">
        <f>Indicador_2!$N$33</f>
        <v>2</v>
      </c>
      <c r="BM64" s="100">
        <f t="shared" si="0"/>
        <v>47</v>
      </c>
      <c r="BN64" s="94"/>
      <c r="BO64" s="95"/>
      <c r="BP64" s="94"/>
      <c r="BQ64" s="96"/>
      <c r="BR64" s="94"/>
      <c r="BS64" s="94"/>
      <c r="BT64" s="97"/>
      <c r="BU64" s="97"/>
      <c r="BV64" s="94"/>
      <c r="BW64" s="94"/>
      <c r="BX64" s="94"/>
      <c r="BY64" s="94"/>
      <c r="BZ64" s="94"/>
      <c r="CA64" s="94"/>
      <c r="CB64" s="94"/>
      <c r="CC64" s="94"/>
      <c r="CD64" s="94"/>
      <c r="CE64" s="94"/>
      <c r="CF64" s="94"/>
      <c r="CG64" s="94"/>
      <c r="CH64" s="94"/>
      <c r="CI64" s="94"/>
      <c r="CJ64" s="94"/>
      <c r="CK64" s="94"/>
      <c r="CL64" s="94"/>
      <c r="CM64" s="94"/>
      <c r="CN64" s="94"/>
      <c r="CO64" s="94"/>
      <c r="CP64" s="94"/>
      <c r="CQ64" s="94"/>
    </row>
    <row r="65" spans="1:95" ht="275" x14ac:dyDescent="0.25">
      <c r="A65" s="100" t="str">
        <f>Indicador_2!$L$4</f>
        <v>V-DSH-02</v>
      </c>
      <c r="B65" s="101">
        <f>Indicador_2!$D$14</f>
        <v>0</v>
      </c>
      <c r="C65" s="101" t="str">
        <f>Indicador_2!$C$6</f>
        <v xml:space="preserve">5. Convergencia Regional </v>
      </c>
      <c r="D65" s="101" t="str">
        <f>Indicador_2!$G$6</f>
        <v>5.13. Bloque estratégico I  1. Integración intrarregional (intraurbana, urbano-rural, subregional) a partir de:; iii) la construcción de hábitats integrales</v>
      </c>
      <c r="E65" s="101" t="str">
        <f>Indicador_2!$K$6</f>
        <v>5.11.03. Territorios más humanos: hábitat integral</v>
      </c>
      <c r="F65" s="101" t="str">
        <f>Indicador_2!$C$7</f>
        <v>2. Soluciones habitacionales​</v>
      </c>
      <c r="G65" s="101" t="str">
        <f>Indicador_2!$C$8</f>
        <v>3. Gestión con valores para resultados</v>
      </c>
      <c r="H65" s="101" t="str">
        <f>Indicador_2!$J$8</f>
        <v>d) Fortalecimiento Institucional</v>
      </c>
      <c r="I6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5" s="100"/>
      <c r="K65" s="100"/>
      <c r="L65" s="100"/>
      <c r="M65" s="100"/>
      <c r="N65" s="100">
        <f>Indicador_2!$D$14</f>
        <v>0</v>
      </c>
      <c r="O65" s="100">
        <f>Indicador_2!$D$15</f>
        <v>0</v>
      </c>
      <c r="P65" s="100"/>
      <c r="Q65" s="100">
        <f>Indicador_2!$D$16</f>
        <v>0</v>
      </c>
      <c r="R65" s="100">
        <f>Indicador_2!$D$17</f>
        <v>0</v>
      </c>
      <c r="S65" s="100"/>
      <c r="T65" s="100">
        <f>Indicador_2!$D$18</f>
        <v>0</v>
      </c>
      <c r="U65" s="100"/>
      <c r="V65" s="100"/>
      <c r="W65" s="100"/>
      <c r="X65" s="100"/>
      <c r="Y65" s="100">
        <f>Indicador_2!$K$16</f>
        <v>0</v>
      </c>
      <c r="Z65" s="100">
        <f>Indicador_2!$K$15</f>
        <v>0</v>
      </c>
      <c r="AA65" s="100" t="str">
        <f>Indicador_2!$B$11</f>
        <v>5. Indicador de Plan de Acción Institucional-PAI 2026</v>
      </c>
      <c r="AB65" s="101" t="str">
        <f>Indicador_2!$B$4</f>
        <v>Proyectos normativos publicados</v>
      </c>
      <c r="AC65" s="101" t="str">
        <f>Indicador_2!$B$5</f>
        <v>Este indicador describe la publicación, para participación ciudadana, de los instrumentos normativos en materia de vivienda, por parte de la Dirección del Sistema Habitacional, en la página web del Ministerio de Vivienda, Ciudad y Territorio</v>
      </c>
      <c r="AD65" s="101" t="str">
        <f>Indicador_2!$B$28</f>
        <v>1. Resultado:  
el cual está orientado a alcanzar una situación deseada</v>
      </c>
      <c r="AE65" s="101" t="str">
        <f>Indicador_2!$B$29</f>
        <v>2. Táctico</v>
      </c>
      <c r="AF65" s="100" t="str">
        <f>Indicador_2!$F$29</f>
        <v>Número</v>
      </c>
      <c r="AG65" s="100" t="str">
        <f>Indicador_2!$J$29</f>
        <v>Semestral</v>
      </c>
      <c r="AH65" s="100" t="str">
        <f>Indicador_2!$M$29</f>
        <v>30 días</v>
      </c>
      <c r="AI65" s="101" t="str">
        <f>Indicador_2!$H$28</f>
        <v>Acumulado:  
Mide los avances de cada periodo de manera individual, pero al finalizar la vigencia se sumarán las intervenciones de todos los meses. Las metas o avances no incluyen el valor de la línea base</v>
      </c>
      <c r="AJ65" s="101" t="str">
        <f>Indicador_2!$B$34</f>
        <v>Sumatoria de proyectos normativos publicados</v>
      </c>
      <c r="AK65" s="101" t="str">
        <f>Indicador_2!$B$35</f>
        <v>Número de proyectos normativos publicados</v>
      </c>
      <c r="AL65" s="101">
        <f>Indicador_2!$H$35</f>
        <v>0</v>
      </c>
      <c r="AM65" s="101" t="str">
        <f>Indicador_2!$L$35</f>
        <v>Director Sistema Habitacional</v>
      </c>
      <c r="AN65" s="101">
        <f>Indicador_2!$B$36</f>
        <v>0</v>
      </c>
      <c r="AO65" s="101">
        <f>Indicador_2!$H$36</f>
        <v>0</v>
      </c>
      <c r="AP65" s="101">
        <f>Indicador_2!$L$36</f>
        <v>0</v>
      </c>
      <c r="AQ65" s="94"/>
      <c r="AR65" s="94" t="s">
        <v>323</v>
      </c>
      <c r="AS65" s="94" t="s">
        <v>324</v>
      </c>
      <c r="AT65" s="100" t="str">
        <f>Indicador_2!$B$37</f>
        <v>Documento en PDF, pantallazo y link del proyecto normativo publicado en la página web del Ministerio de Vivienda, Ciudad y Territorio</v>
      </c>
      <c r="AU65" s="100"/>
      <c r="AV65" s="100" t="b">
        <f>Indicador_2!$D$38</f>
        <v>0</v>
      </c>
      <c r="AW65" s="100" t="b">
        <f>Indicador_2!$D$39</f>
        <v>0</v>
      </c>
      <c r="AX65" s="100"/>
      <c r="AY65" s="100">
        <f>Indicador_2!$B$30</f>
        <v>7</v>
      </c>
      <c r="AZ65" s="100">
        <f>Indicador_2!$B$31</f>
        <v>2025</v>
      </c>
      <c r="BA65" s="100" t="str">
        <f>Indicador_2!$K$30</f>
        <v>REPORTE DE CUMPLIMIENTO DE LA META DEL MVCT - PIIP</v>
      </c>
      <c r="BB65" s="100">
        <f>Indicador_2!$D$22</f>
        <v>9</v>
      </c>
      <c r="BC65" s="100">
        <f>Indicador_2!$F$22</f>
        <v>9</v>
      </c>
      <c r="BD65" s="100">
        <f>Indicador_2!$D$23</f>
        <v>16</v>
      </c>
      <c r="BE65" s="100">
        <f>Indicador_2!$F$23</f>
        <v>16</v>
      </c>
      <c r="BF65" s="100">
        <f>Indicador_2!$D$24</f>
        <v>6</v>
      </c>
      <c r="BG65" s="100">
        <f>Indicador_2!$F$24</f>
        <v>6</v>
      </c>
      <c r="BH65" s="100">
        <f>Indicador_2!$D$25</f>
        <v>8</v>
      </c>
      <c r="BI65" s="100">
        <f>Indicador_2!$F$25</f>
        <v>8</v>
      </c>
      <c r="BJ65" s="100">
        <f>Indicador_2!$D$26</f>
        <v>6</v>
      </c>
      <c r="BK65" s="100">
        <f>Indicador_2!$F$26</f>
        <v>6</v>
      </c>
      <c r="BL65" s="102">
        <f>Indicador_2!$N$33</f>
        <v>2</v>
      </c>
      <c r="BM65" s="100">
        <f t="shared" si="0"/>
        <v>47</v>
      </c>
      <c r="BN65" s="94"/>
      <c r="BO65" s="95"/>
      <c r="BP65" s="94"/>
      <c r="BQ65" s="96"/>
      <c r="BR65" s="94"/>
      <c r="BS65" s="94"/>
      <c r="BT65" s="97"/>
      <c r="BU65" s="97"/>
      <c r="BV65" s="94"/>
      <c r="BW65" s="94"/>
      <c r="BX65" s="94"/>
      <c r="BY65" s="94"/>
      <c r="BZ65" s="94"/>
      <c r="CA65" s="94"/>
      <c r="CB65" s="94"/>
      <c r="CC65" s="94"/>
      <c r="CD65" s="94"/>
      <c r="CE65" s="94"/>
      <c r="CF65" s="94"/>
      <c r="CG65" s="94"/>
      <c r="CH65" s="94"/>
      <c r="CI65" s="94"/>
      <c r="CJ65" s="94"/>
      <c r="CK65" s="94"/>
      <c r="CL65" s="94"/>
      <c r="CM65" s="94"/>
      <c r="CN65" s="94"/>
      <c r="CO65" s="94"/>
      <c r="CP65" s="94"/>
      <c r="CQ65" s="94"/>
    </row>
    <row r="66" spans="1:95" ht="275" x14ac:dyDescent="0.25">
      <c r="A66" s="100" t="str">
        <f>Indicador_2!$L$4</f>
        <v>V-DSH-02</v>
      </c>
      <c r="B66" s="101">
        <f>Indicador_2!$D$14</f>
        <v>0</v>
      </c>
      <c r="C66" s="101" t="str">
        <f>Indicador_2!$C$6</f>
        <v xml:space="preserve">5. Convergencia Regional </v>
      </c>
      <c r="D66" s="101" t="str">
        <f>Indicador_2!$G$6</f>
        <v>5.13. Bloque estratégico I  1. Integración intrarregional (intraurbana, urbano-rural, subregional) a partir de:; iii) la construcción de hábitats integrales</v>
      </c>
      <c r="E66" s="101" t="str">
        <f>Indicador_2!$K$6</f>
        <v>5.11.03. Territorios más humanos: hábitat integral</v>
      </c>
      <c r="F66" s="101" t="str">
        <f>Indicador_2!$C$7</f>
        <v>2. Soluciones habitacionales​</v>
      </c>
      <c r="G66" s="101" t="str">
        <f>Indicador_2!$C$8</f>
        <v>3. Gestión con valores para resultados</v>
      </c>
      <c r="H66" s="101" t="str">
        <f>Indicador_2!$J$8</f>
        <v>d) Fortalecimiento Institucional</v>
      </c>
      <c r="I6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6" s="100"/>
      <c r="K66" s="100"/>
      <c r="L66" s="100"/>
      <c r="M66" s="100"/>
      <c r="N66" s="100">
        <f>Indicador_2!$D$14</f>
        <v>0</v>
      </c>
      <c r="O66" s="100">
        <f>Indicador_2!$D$15</f>
        <v>0</v>
      </c>
      <c r="P66" s="100"/>
      <c r="Q66" s="100">
        <f>Indicador_2!$D$16</f>
        <v>0</v>
      </c>
      <c r="R66" s="100">
        <f>Indicador_2!$D$17</f>
        <v>0</v>
      </c>
      <c r="S66" s="100"/>
      <c r="T66" s="100">
        <f>Indicador_2!$D$18</f>
        <v>0</v>
      </c>
      <c r="U66" s="100"/>
      <c r="V66" s="100"/>
      <c r="W66" s="100"/>
      <c r="X66" s="100"/>
      <c r="Y66" s="100">
        <f>Indicador_2!$K$16</f>
        <v>0</v>
      </c>
      <c r="Z66" s="100">
        <f>Indicador_2!$K$15</f>
        <v>0</v>
      </c>
      <c r="AA66" s="100" t="str">
        <f>Indicador_2!$B$11</f>
        <v>5. Indicador de Plan de Acción Institucional-PAI 2026</v>
      </c>
      <c r="AB66" s="101" t="str">
        <f>Indicador_2!$B$4</f>
        <v>Proyectos normativos publicados</v>
      </c>
      <c r="AC66" s="101" t="str">
        <f>Indicador_2!$B$5</f>
        <v>Este indicador describe la publicación, para participación ciudadana, de los instrumentos normativos en materia de vivienda, por parte de la Dirección del Sistema Habitacional, en la página web del Ministerio de Vivienda, Ciudad y Territorio</v>
      </c>
      <c r="AD66" s="101" t="str">
        <f>Indicador_2!$B$28</f>
        <v>1. Resultado:  
el cual está orientado a alcanzar una situación deseada</v>
      </c>
      <c r="AE66" s="101" t="str">
        <f>Indicador_2!$B$29</f>
        <v>2. Táctico</v>
      </c>
      <c r="AF66" s="100" t="str">
        <f>Indicador_2!$F$29</f>
        <v>Número</v>
      </c>
      <c r="AG66" s="100" t="str">
        <f>Indicador_2!$J$29</f>
        <v>Semestral</v>
      </c>
      <c r="AH66" s="100" t="str">
        <f>Indicador_2!$M$29</f>
        <v>30 días</v>
      </c>
      <c r="AI66" s="101" t="str">
        <f>Indicador_2!$H$28</f>
        <v>Acumulado:  
Mide los avances de cada periodo de manera individual, pero al finalizar la vigencia se sumarán las intervenciones de todos los meses. Las metas o avances no incluyen el valor de la línea base</v>
      </c>
      <c r="AJ66" s="101" t="str">
        <f>Indicador_2!$B$34</f>
        <v>Sumatoria de proyectos normativos publicados</v>
      </c>
      <c r="AK66" s="101" t="str">
        <f>Indicador_2!$B$35</f>
        <v>Número de proyectos normativos publicados</v>
      </c>
      <c r="AL66" s="101">
        <f>Indicador_2!$H$35</f>
        <v>0</v>
      </c>
      <c r="AM66" s="101" t="str">
        <f>Indicador_2!$L$35</f>
        <v>Director Sistema Habitacional</v>
      </c>
      <c r="AN66" s="101">
        <f>Indicador_2!$B$36</f>
        <v>0</v>
      </c>
      <c r="AO66" s="101">
        <f>Indicador_2!$H$36</f>
        <v>0</v>
      </c>
      <c r="AP66" s="101">
        <f>Indicador_2!$L$36</f>
        <v>0</v>
      </c>
      <c r="AQ66" s="94"/>
      <c r="AR66" s="94" t="s">
        <v>323</v>
      </c>
      <c r="AS66" s="94" t="s">
        <v>324</v>
      </c>
      <c r="AT66" s="100" t="str">
        <f>Indicador_2!$B$37</f>
        <v>Documento en PDF, pantallazo y link del proyecto normativo publicado en la página web del Ministerio de Vivienda, Ciudad y Territorio</v>
      </c>
      <c r="AU66" s="100"/>
      <c r="AV66" s="100" t="b">
        <f>Indicador_2!$D$38</f>
        <v>0</v>
      </c>
      <c r="AW66" s="100" t="b">
        <f>Indicador_2!$D$39</f>
        <v>0</v>
      </c>
      <c r="AX66" s="100"/>
      <c r="AY66" s="100">
        <f>Indicador_2!$B$30</f>
        <v>7</v>
      </c>
      <c r="AZ66" s="100">
        <f>Indicador_2!$B$31</f>
        <v>2025</v>
      </c>
      <c r="BA66" s="100" t="str">
        <f>Indicador_2!$K$30</f>
        <v>REPORTE DE CUMPLIMIENTO DE LA META DEL MVCT - PIIP</v>
      </c>
      <c r="BB66" s="100">
        <f>Indicador_2!$D$22</f>
        <v>9</v>
      </c>
      <c r="BC66" s="100">
        <f>Indicador_2!$F$22</f>
        <v>9</v>
      </c>
      <c r="BD66" s="100">
        <f>Indicador_2!$D$23</f>
        <v>16</v>
      </c>
      <c r="BE66" s="100">
        <f>Indicador_2!$F$23</f>
        <v>16</v>
      </c>
      <c r="BF66" s="100">
        <f>Indicador_2!$D$24</f>
        <v>6</v>
      </c>
      <c r="BG66" s="100">
        <f>Indicador_2!$F$24</f>
        <v>6</v>
      </c>
      <c r="BH66" s="100">
        <f>Indicador_2!$D$25</f>
        <v>8</v>
      </c>
      <c r="BI66" s="100">
        <f>Indicador_2!$F$25</f>
        <v>8</v>
      </c>
      <c r="BJ66" s="100">
        <f>Indicador_2!$D$26</f>
        <v>6</v>
      </c>
      <c r="BK66" s="100">
        <f>Indicador_2!$F$26</f>
        <v>6</v>
      </c>
      <c r="BL66" s="102">
        <f>Indicador_2!$N$33</f>
        <v>2</v>
      </c>
      <c r="BM66" s="100">
        <f t="shared" si="0"/>
        <v>47</v>
      </c>
      <c r="BN66" s="94"/>
      <c r="BO66" s="95"/>
      <c r="BP66" s="94"/>
      <c r="BQ66" s="96"/>
      <c r="BR66" s="94"/>
      <c r="BS66" s="94"/>
      <c r="BT66" s="97"/>
      <c r="BU66" s="97"/>
      <c r="BV66" s="94"/>
      <c r="BW66" s="94"/>
      <c r="BX66" s="94"/>
      <c r="BY66" s="94"/>
      <c r="BZ66" s="94"/>
      <c r="CA66" s="94"/>
      <c r="CB66" s="94"/>
      <c r="CC66" s="94"/>
      <c r="CD66" s="94"/>
      <c r="CE66" s="94"/>
      <c r="CF66" s="94"/>
      <c r="CG66" s="94"/>
      <c r="CH66" s="94"/>
      <c r="CI66" s="94"/>
      <c r="CJ66" s="94"/>
      <c r="CK66" s="94"/>
      <c r="CL66" s="94"/>
      <c r="CM66" s="94"/>
      <c r="CN66" s="94"/>
      <c r="CO66" s="94"/>
      <c r="CP66" s="94"/>
      <c r="CQ66" s="94"/>
    </row>
    <row r="67" spans="1:95" ht="275" x14ac:dyDescent="0.25">
      <c r="A67" s="100" t="str">
        <f>Indicador_2!$L$4</f>
        <v>V-DSH-02</v>
      </c>
      <c r="B67" s="101">
        <f>Indicador_2!$D$14</f>
        <v>0</v>
      </c>
      <c r="C67" s="101" t="str">
        <f>Indicador_2!$C$6</f>
        <v xml:space="preserve">5. Convergencia Regional </v>
      </c>
      <c r="D67" s="101" t="str">
        <f>Indicador_2!$G$6</f>
        <v>5.13. Bloque estratégico I  1. Integración intrarregional (intraurbana, urbano-rural, subregional) a partir de:; iii) la construcción de hábitats integrales</v>
      </c>
      <c r="E67" s="101" t="str">
        <f>Indicador_2!$K$6</f>
        <v>5.11.03. Territorios más humanos: hábitat integral</v>
      </c>
      <c r="F67" s="101" t="str">
        <f>Indicador_2!$C$7</f>
        <v>2. Soluciones habitacionales​</v>
      </c>
      <c r="G67" s="101" t="str">
        <f>Indicador_2!$C$8</f>
        <v>3. Gestión con valores para resultados</v>
      </c>
      <c r="H67" s="101" t="str">
        <f>Indicador_2!$J$8</f>
        <v>d) Fortalecimiento Institucional</v>
      </c>
      <c r="I6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7" s="100"/>
      <c r="K67" s="100"/>
      <c r="L67" s="100"/>
      <c r="M67" s="100"/>
      <c r="N67" s="100">
        <f>Indicador_2!$D$14</f>
        <v>0</v>
      </c>
      <c r="O67" s="100">
        <f>Indicador_2!$D$15</f>
        <v>0</v>
      </c>
      <c r="P67" s="100"/>
      <c r="Q67" s="100">
        <f>Indicador_2!$D$16</f>
        <v>0</v>
      </c>
      <c r="R67" s="100">
        <f>Indicador_2!$D$17</f>
        <v>0</v>
      </c>
      <c r="S67" s="100"/>
      <c r="T67" s="100">
        <f>Indicador_2!$D$18</f>
        <v>0</v>
      </c>
      <c r="U67" s="100"/>
      <c r="V67" s="100"/>
      <c r="W67" s="100"/>
      <c r="X67" s="100"/>
      <c r="Y67" s="100">
        <f>Indicador_2!$K$16</f>
        <v>0</v>
      </c>
      <c r="Z67" s="100">
        <f>Indicador_2!$K$15</f>
        <v>0</v>
      </c>
      <c r="AA67" s="100" t="str">
        <f>Indicador_2!$B$11</f>
        <v>5. Indicador de Plan de Acción Institucional-PAI 2026</v>
      </c>
      <c r="AB67" s="101" t="str">
        <f>Indicador_2!$B$4</f>
        <v>Proyectos normativos publicados</v>
      </c>
      <c r="AC67" s="101" t="str">
        <f>Indicador_2!$B$5</f>
        <v>Este indicador describe la publicación, para participación ciudadana, de los instrumentos normativos en materia de vivienda, por parte de la Dirección del Sistema Habitacional, en la página web del Ministerio de Vivienda, Ciudad y Territorio</v>
      </c>
      <c r="AD67" s="101" t="str">
        <f>Indicador_2!$B$28</f>
        <v>1. Resultado:  
el cual está orientado a alcanzar una situación deseada</v>
      </c>
      <c r="AE67" s="101" t="str">
        <f>Indicador_2!$B$29</f>
        <v>2. Táctico</v>
      </c>
      <c r="AF67" s="100" t="str">
        <f>Indicador_2!$F$29</f>
        <v>Número</v>
      </c>
      <c r="AG67" s="100" t="str">
        <f>Indicador_2!$J$29</f>
        <v>Semestral</v>
      </c>
      <c r="AH67" s="100" t="str">
        <f>Indicador_2!$M$29</f>
        <v>30 días</v>
      </c>
      <c r="AI67" s="101" t="str">
        <f>Indicador_2!$H$28</f>
        <v>Acumulado:  
Mide los avances de cada periodo de manera individual, pero al finalizar la vigencia se sumarán las intervenciones de todos los meses. Las metas o avances no incluyen el valor de la línea base</v>
      </c>
      <c r="AJ67" s="101" t="str">
        <f>Indicador_2!$B$34</f>
        <v>Sumatoria de proyectos normativos publicados</v>
      </c>
      <c r="AK67" s="101" t="str">
        <f>Indicador_2!$B$35</f>
        <v>Número de proyectos normativos publicados</v>
      </c>
      <c r="AL67" s="101">
        <f>Indicador_2!$H$35</f>
        <v>0</v>
      </c>
      <c r="AM67" s="101" t="str">
        <f>Indicador_2!$L$35</f>
        <v>Director Sistema Habitacional</v>
      </c>
      <c r="AN67" s="101">
        <f>Indicador_2!$B$36</f>
        <v>0</v>
      </c>
      <c r="AO67" s="101">
        <f>Indicador_2!$H$36</f>
        <v>0</v>
      </c>
      <c r="AP67" s="101">
        <f>Indicador_2!$L$36</f>
        <v>0</v>
      </c>
      <c r="AQ67" s="94"/>
      <c r="AR67" s="89" t="s">
        <v>325</v>
      </c>
      <c r="AS67" s="89" t="str">
        <f>Indicador_2!$B$51</f>
        <v>Elaborar el proyecto normativo que es una propuesta de decreto o resolución, que busca crear, adicionar, sustituir, modificar o derogar una norma que formule y/o implemente políticas públicas del sector de vivienda, ciudad y territorio</v>
      </c>
      <c r="AT67" s="100" t="str">
        <f>Indicador_2!$B$37</f>
        <v>Documento en PDF, pantallazo y link del proyecto normativo publicado en la página web del Ministerio de Vivienda, Ciudad y Territorio</v>
      </c>
      <c r="AU67" s="100"/>
      <c r="AV67" s="100" t="b">
        <f>Indicador_2!$D$38</f>
        <v>0</v>
      </c>
      <c r="AW67" s="100" t="b">
        <f>Indicador_2!$D$39</f>
        <v>0</v>
      </c>
      <c r="AX67" s="100"/>
      <c r="AY67" s="100">
        <f>Indicador_2!$B$30</f>
        <v>7</v>
      </c>
      <c r="AZ67" s="100">
        <f>Indicador_2!$B$31</f>
        <v>2025</v>
      </c>
      <c r="BA67" s="100" t="str">
        <f>Indicador_2!$K$30</f>
        <v>REPORTE DE CUMPLIMIENTO DE LA META DEL MVCT - PIIP</v>
      </c>
      <c r="BB67" s="100">
        <f>Indicador_2!$D$22</f>
        <v>9</v>
      </c>
      <c r="BC67" s="100">
        <f>Indicador_2!$F$22</f>
        <v>9</v>
      </c>
      <c r="BD67" s="100">
        <f>Indicador_2!$D$23</f>
        <v>16</v>
      </c>
      <c r="BE67" s="100">
        <f>Indicador_2!$F$23</f>
        <v>16</v>
      </c>
      <c r="BF67" s="100">
        <f>Indicador_2!$D$24</f>
        <v>6</v>
      </c>
      <c r="BG67" s="100">
        <f>Indicador_2!$F$24</f>
        <v>6</v>
      </c>
      <c r="BH67" s="100">
        <f>Indicador_2!$D$25</f>
        <v>8</v>
      </c>
      <c r="BI67" s="100">
        <f>Indicador_2!$F$25</f>
        <v>8</v>
      </c>
      <c r="BJ67" s="100">
        <f>Indicador_2!$D$26</f>
        <v>6</v>
      </c>
      <c r="BK67" s="100">
        <f>Indicador_2!$F$26</f>
        <v>6</v>
      </c>
      <c r="BL67" s="102">
        <f>Indicador_2!$N$33</f>
        <v>2</v>
      </c>
      <c r="BM67" s="100">
        <f t="shared" ref="BM67:BM105" si="1">BL67+BJ67+BH67+BF67+BD67+BB67</f>
        <v>47</v>
      </c>
      <c r="BN67" s="89"/>
      <c r="BO67" s="98"/>
      <c r="BP67" s="94"/>
      <c r="BQ67" s="96"/>
      <c r="BR67" s="94"/>
      <c r="BS67" s="94"/>
      <c r="BT67" s="97"/>
      <c r="BU67" s="97"/>
      <c r="BV67" s="94"/>
      <c r="BW67" s="94"/>
      <c r="BX67" s="94"/>
      <c r="BY67" s="94"/>
      <c r="BZ67" s="94"/>
      <c r="CA67" s="94"/>
      <c r="CB67" s="94"/>
      <c r="CC67" s="94"/>
      <c r="CD67" s="94"/>
      <c r="CE67" s="94"/>
      <c r="CF67" s="94"/>
      <c r="CG67" s="94"/>
      <c r="CH67" s="94"/>
      <c r="CI67" s="94"/>
      <c r="CJ67" s="94"/>
      <c r="CK67" s="94"/>
      <c r="CL67" s="94"/>
      <c r="CM67" s="94"/>
      <c r="CN67" s="94"/>
      <c r="CO67" s="94"/>
      <c r="CP67" s="94"/>
      <c r="CQ67" s="94"/>
    </row>
    <row r="68" spans="1:95" ht="275" x14ac:dyDescent="0.25">
      <c r="A68" s="100" t="str">
        <f>Indicador_2!$L$4</f>
        <v>V-DSH-02</v>
      </c>
      <c r="B68" s="101">
        <f>Indicador_2!$D$14</f>
        <v>0</v>
      </c>
      <c r="C68" s="101" t="str">
        <f>Indicador_2!$C$6</f>
        <v xml:space="preserve">5. Convergencia Regional </v>
      </c>
      <c r="D68" s="101" t="str">
        <f>Indicador_2!$G$6</f>
        <v>5.13. Bloque estratégico I  1. Integración intrarregional (intraurbana, urbano-rural, subregional) a partir de:; iii) la construcción de hábitats integrales</v>
      </c>
      <c r="E68" s="101" t="str">
        <f>Indicador_2!$K$6</f>
        <v>5.11.03. Territorios más humanos: hábitat integral</v>
      </c>
      <c r="F68" s="101" t="str">
        <f>Indicador_2!$C$7</f>
        <v>2. Soluciones habitacionales​</v>
      </c>
      <c r="G68" s="101" t="str">
        <f>Indicador_2!$C$8</f>
        <v>3. Gestión con valores para resultados</v>
      </c>
      <c r="H68" s="101" t="str">
        <f>Indicador_2!$J$8</f>
        <v>d) Fortalecimiento Institucional</v>
      </c>
      <c r="I6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8" s="100"/>
      <c r="K68" s="100"/>
      <c r="L68" s="100"/>
      <c r="M68" s="100"/>
      <c r="N68" s="100">
        <f>Indicador_2!$D$14</f>
        <v>0</v>
      </c>
      <c r="O68" s="100">
        <f>Indicador_2!$D$15</f>
        <v>0</v>
      </c>
      <c r="P68" s="100"/>
      <c r="Q68" s="100">
        <f>Indicador_2!$D$16</f>
        <v>0</v>
      </c>
      <c r="R68" s="100">
        <f>Indicador_2!$D$17</f>
        <v>0</v>
      </c>
      <c r="S68" s="100"/>
      <c r="T68" s="100">
        <f>Indicador_2!$D$18</f>
        <v>0</v>
      </c>
      <c r="U68" s="100"/>
      <c r="V68" s="100"/>
      <c r="W68" s="100"/>
      <c r="X68" s="100"/>
      <c r="Y68" s="100">
        <f>Indicador_2!$K$16</f>
        <v>0</v>
      </c>
      <c r="Z68" s="100">
        <f>Indicador_2!$K$15</f>
        <v>0</v>
      </c>
      <c r="AA68" s="100" t="str">
        <f>Indicador_2!$B$11</f>
        <v>5. Indicador de Plan de Acción Institucional-PAI 2026</v>
      </c>
      <c r="AB68" s="101" t="str">
        <f>Indicador_2!$B$4</f>
        <v>Proyectos normativos publicados</v>
      </c>
      <c r="AC68" s="101" t="str">
        <f>Indicador_2!$B$5</f>
        <v>Este indicador describe la publicación, para participación ciudadana, de los instrumentos normativos en materia de vivienda, por parte de la Dirección del Sistema Habitacional, en la página web del Ministerio de Vivienda, Ciudad y Territorio</v>
      </c>
      <c r="AD68" s="101" t="str">
        <f>Indicador_2!$B$28</f>
        <v>1. Resultado:  
el cual está orientado a alcanzar una situación deseada</v>
      </c>
      <c r="AE68" s="101" t="str">
        <f>Indicador_2!$B$29</f>
        <v>2. Táctico</v>
      </c>
      <c r="AF68" s="100" t="str">
        <f>Indicador_2!$F$29</f>
        <v>Número</v>
      </c>
      <c r="AG68" s="100" t="str">
        <f>Indicador_2!$J$29</f>
        <v>Semestral</v>
      </c>
      <c r="AH68" s="100" t="str">
        <f>Indicador_2!$M$29</f>
        <v>30 días</v>
      </c>
      <c r="AI68" s="101" t="str">
        <f>Indicador_2!$H$28</f>
        <v>Acumulado:  
Mide los avances de cada periodo de manera individual, pero al finalizar la vigencia se sumarán las intervenciones de todos los meses. Las metas o avances no incluyen el valor de la línea base</v>
      </c>
      <c r="AJ68" s="101" t="str">
        <f>Indicador_2!$B$34</f>
        <v>Sumatoria de proyectos normativos publicados</v>
      </c>
      <c r="AK68" s="101" t="str">
        <f>Indicador_2!$B$35</f>
        <v>Número de proyectos normativos publicados</v>
      </c>
      <c r="AL68" s="101">
        <f>Indicador_2!$H$35</f>
        <v>0</v>
      </c>
      <c r="AM68" s="101" t="str">
        <f>Indicador_2!$L$35</f>
        <v>Director Sistema Habitacional</v>
      </c>
      <c r="AN68" s="101">
        <f>Indicador_2!$B$36</f>
        <v>0</v>
      </c>
      <c r="AO68" s="101">
        <f>Indicador_2!$H$36</f>
        <v>0</v>
      </c>
      <c r="AP68" s="101">
        <f>Indicador_2!$L$36</f>
        <v>0</v>
      </c>
      <c r="AQ68" s="94"/>
      <c r="AR68" s="94" t="s">
        <v>325</v>
      </c>
      <c r="AS68" s="89" t="str">
        <f>Indicador_2!$B$51</f>
        <v>Elaborar el proyecto normativo que es una propuesta de decreto o resolución, que busca crear, adicionar, sustituir, modificar o derogar una norma que formule y/o implemente políticas públicas del sector de vivienda, ciudad y territorio</v>
      </c>
      <c r="AT68" s="100" t="str">
        <f>Indicador_2!$B$37</f>
        <v>Documento en PDF, pantallazo y link del proyecto normativo publicado en la página web del Ministerio de Vivienda, Ciudad y Territorio</v>
      </c>
      <c r="AU68" s="100"/>
      <c r="AV68" s="100" t="b">
        <f>Indicador_2!$D$38</f>
        <v>0</v>
      </c>
      <c r="AW68" s="100" t="b">
        <f>Indicador_2!$D$39</f>
        <v>0</v>
      </c>
      <c r="AX68" s="100"/>
      <c r="AY68" s="100">
        <f>Indicador_2!$B$30</f>
        <v>7</v>
      </c>
      <c r="AZ68" s="100">
        <f>Indicador_2!$B$31</f>
        <v>2025</v>
      </c>
      <c r="BA68" s="100" t="str">
        <f>Indicador_2!$K$30</f>
        <v>REPORTE DE CUMPLIMIENTO DE LA META DEL MVCT - PIIP</v>
      </c>
      <c r="BB68" s="100">
        <f>Indicador_2!$D$22</f>
        <v>9</v>
      </c>
      <c r="BC68" s="100">
        <f>Indicador_2!$F$22</f>
        <v>9</v>
      </c>
      <c r="BD68" s="100">
        <f>Indicador_2!$D$23</f>
        <v>16</v>
      </c>
      <c r="BE68" s="100">
        <f>Indicador_2!$F$23</f>
        <v>16</v>
      </c>
      <c r="BF68" s="100">
        <f>Indicador_2!$D$24</f>
        <v>6</v>
      </c>
      <c r="BG68" s="100">
        <f>Indicador_2!$F$24</f>
        <v>6</v>
      </c>
      <c r="BH68" s="100">
        <f>Indicador_2!$D$25</f>
        <v>8</v>
      </c>
      <c r="BI68" s="100">
        <f>Indicador_2!$F$25</f>
        <v>8</v>
      </c>
      <c r="BJ68" s="100">
        <f>Indicador_2!$D$26</f>
        <v>6</v>
      </c>
      <c r="BK68" s="100">
        <f>Indicador_2!$F$26</f>
        <v>6</v>
      </c>
      <c r="BL68" s="102">
        <f>Indicador_2!$N$33</f>
        <v>2</v>
      </c>
      <c r="BM68" s="100">
        <f t="shared" si="1"/>
        <v>47</v>
      </c>
      <c r="BN68" s="94"/>
      <c r="BO68" s="99"/>
      <c r="BP68" s="94"/>
      <c r="BQ68" s="96"/>
      <c r="BR68" s="94"/>
      <c r="BS68" s="94"/>
      <c r="BT68" s="97"/>
      <c r="BU68" s="97"/>
      <c r="BV68" s="94"/>
      <c r="BW68" s="94"/>
      <c r="BX68" s="94"/>
      <c r="BY68" s="94"/>
      <c r="BZ68" s="94"/>
      <c r="CA68" s="94"/>
      <c r="CB68" s="94"/>
      <c r="CC68" s="94"/>
      <c r="CD68" s="94"/>
      <c r="CE68" s="94"/>
      <c r="CF68" s="94"/>
      <c r="CG68" s="94"/>
      <c r="CH68" s="94"/>
      <c r="CI68" s="94"/>
      <c r="CJ68" s="94"/>
      <c r="CK68" s="94"/>
      <c r="CL68" s="94"/>
      <c r="CM68" s="94"/>
      <c r="CN68" s="94"/>
      <c r="CO68" s="94"/>
      <c r="CP68" s="94"/>
      <c r="CQ68" s="94"/>
    </row>
    <row r="69" spans="1:95" ht="275" x14ac:dyDescent="0.25">
      <c r="A69" s="100" t="str">
        <f>Indicador_2!$L$4</f>
        <v>V-DSH-02</v>
      </c>
      <c r="B69" s="101">
        <f>Indicador_2!$D$14</f>
        <v>0</v>
      </c>
      <c r="C69" s="101" t="str">
        <f>Indicador_2!$C$6</f>
        <v xml:space="preserve">5. Convergencia Regional </v>
      </c>
      <c r="D69" s="101" t="str">
        <f>Indicador_2!$G$6</f>
        <v>5.13. Bloque estratégico I  1. Integración intrarregional (intraurbana, urbano-rural, subregional) a partir de:; iii) la construcción de hábitats integrales</v>
      </c>
      <c r="E69" s="101" t="str">
        <f>Indicador_2!$K$6</f>
        <v>5.11.03. Territorios más humanos: hábitat integral</v>
      </c>
      <c r="F69" s="101" t="str">
        <f>Indicador_2!$C$7</f>
        <v>2. Soluciones habitacionales​</v>
      </c>
      <c r="G69" s="101" t="str">
        <f>Indicador_2!$C$8</f>
        <v>3. Gestión con valores para resultados</v>
      </c>
      <c r="H69" s="101" t="str">
        <f>Indicador_2!$J$8</f>
        <v>d) Fortalecimiento Institucional</v>
      </c>
      <c r="I6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9" s="100"/>
      <c r="K69" s="100"/>
      <c r="L69" s="100"/>
      <c r="M69" s="100"/>
      <c r="N69" s="100">
        <f>Indicador_2!$D$14</f>
        <v>0</v>
      </c>
      <c r="O69" s="100">
        <f>Indicador_2!$D$15</f>
        <v>0</v>
      </c>
      <c r="P69" s="100"/>
      <c r="Q69" s="100">
        <f>Indicador_2!$D$16</f>
        <v>0</v>
      </c>
      <c r="R69" s="100">
        <f>Indicador_2!$D$17</f>
        <v>0</v>
      </c>
      <c r="S69" s="100"/>
      <c r="T69" s="100">
        <f>Indicador_2!$D$18</f>
        <v>0</v>
      </c>
      <c r="U69" s="100"/>
      <c r="V69" s="100"/>
      <c r="W69" s="100"/>
      <c r="X69" s="100"/>
      <c r="Y69" s="100">
        <f>Indicador_2!$K$16</f>
        <v>0</v>
      </c>
      <c r="Z69" s="100">
        <f>Indicador_2!$K$15</f>
        <v>0</v>
      </c>
      <c r="AA69" s="100" t="str">
        <f>Indicador_2!$B$11</f>
        <v>5. Indicador de Plan de Acción Institucional-PAI 2026</v>
      </c>
      <c r="AB69" s="101" t="str">
        <f>Indicador_2!$B$4</f>
        <v>Proyectos normativos publicados</v>
      </c>
      <c r="AC69" s="101" t="str">
        <f>Indicador_2!$B$5</f>
        <v>Este indicador describe la publicación, para participación ciudadana, de los instrumentos normativos en materia de vivienda, por parte de la Dirección del Sistema Habitacional, en la página web del Ministerio de Vivienda, Ciudad y Territorio</v>
      </c>
      <c r="AD69" s="101" t="str">
        <f>Indicador_2!$B$28</f>
        <v>1. Resultado:  
el cual está orientado a alcanzar una situación deseada</v>
      </c>
      <c r="AE69" s="101" t="str">
        <f>Indicador_2!$B$29</f>
        <v>2. Táctico</v>
      </c>
      <c r="AF69" s="100" t="str">
        <f>Indicador_2!$F$29</f>
        <v>Número</v>
      </c>
      <c r="AG69" s="100" t="str">
        <f>Indicador_2!$J$29</f>
        <v>Semestral</v>
      </c>
      <c r="AH69" s="100" t="str">
        <f>Indicador_2!$M$29</f>
        <v>30 días</v>
      </c>
      <c r="AI69" s="101" t="str">
        <f>Indicador_2!$H$28</f>
        <v>Acumulado:  
Mide los avances de cada periodo de manera individual, pero al finalizar la vigencia se sumarán las intervenciones de todos los meses. Las metas o avances no incluyen el valor de la línea base</v>
      </c>
      <c r="AJ69" s="101" t="str">
        <f>Indicador_2!$B$34</f>
        <v>Sumatoria de proyectos normativos publicados</v>
      </c>
      <c r="AK69" s="101" t="str">
        <f>Indicador_2!$B$35</f>
        <v>Número de proyectos normativos publicados</v>
      </c>
      <c r="AL69" s="101">
        <f>Indicador_2!$H$35</f>
        <v>0</v>
      </c>
      <c r="AM69" s="101" t="str">
        <f>Indicador_2!$L$35</f>
        <v>Director Sistema Habitacional</v>
      </c>
      <c r="AN69" s="101">
        <f>Indicador_2!$B$36</f>
        <v>0</v>
      </c>
      <c r="AO69" s="101">
        <f>Indicador_2!$H$36</f>
        <v>0</v>
      </c>
      <c r="AP69" s="101">
        <f>Indicador_2!$L$36</f>
        <v>0</v>
      </c>
      <c r="AQ69" s="94"/>
      <c r="AR69" s="94" t="s">
        <v>325</v>
      </c>
      <c r="AS69" s="89" t="str">
        <f>Indicador_2!$B$51</f>
        <v>Elaborar el proyecto normativo que es una propuesta de decreto o resolución, que busca crear, adicionar, sustituir, modificar o derogar una norma que formule y/o implemente políticas públicas del sector de vivienda, ciudad y territorio</v>
      </c>
      <c r="AT69" s="100" t="str">
        <f>Indicador_2!$B$37</f>
        <v>Documento en PDF, pantallazo y link del proyecto normativo publicado en la página web del Ministerio de Vivienda, Ciudad y Territorio</v>
      </c>
      <c r="AU69" s="100"/>
      <c r="AV69" s="100" t="b">
        <f>Indicador_2!$D$38</f>
        <v>0</v>
      </c>
      <c r="AW69" s="100" t="b">
        <f>Indicador_2!$D$39</f>
        <v>0</v>
      </c>
      <c r="AX69" s="100"/>
      <c r="AY69" s="100">
        <f>Indicador_2!$B$30</f>
        <v>7</v>
      </c>
      <c r="AZ69" s="100">
        <f>Indicador_2!$B$31</f>
        <v>2025</v>
      </c>
      <c r="BA69" s="100" t="str">
        <f>Indicador_2!$K$30</f>
        <v>REPORTE DE CUMPLIMIENTO DE LA META DEL MVCT - PIIP</v>
      </c>
      <c r="BB69" s="100">
        <f>Indicador_2!$D$22</f>
        <v>9</v>
      </c>
      <c r="BC69" s="100">
        <f>Indicador_2!$F$22</f>
        <v>9</v>
      </c>
      <c r="BD69" s="100">
        <f>Indicador_2!$D$23</f>
        <v>16</v>
      </c>
      <c r="BE69" s="100">
        <f>Indicador_2!$F$23</f>
        <v>16</v>
      </c>
      <c r="BF69" s="100">
        <f>Indicador_2!$D$24</f>
        <v>6</v>
      </c>
      <c r="BG69" s="100">
        <f>Indicador_2!$F$24</f>
        <v>6</v>
      </c>
      <c r="BH69" s="100">
        <f>Indicador_2!$D$25</f>
        <v>8</v>
      </c>
      <c r="BI69" s="100">
        <f>Indicador_2!$F$25</f>
        <v>8</v>
      </c>
      <c r="BJ69" s="100">
        <f>Indicador_2!$D$26</f>
        <v>6</v>
      </c>
      <c r="BK69" s="100">
        <f>Indicador_2!$F$26</f>
        <v>6</v>
      </c>
      <c r="BL69" s="102">
        <f>Indicador_2!$N$33</f>
        <v>2</v>
      </c>
      <c r="BM69" s="100">
        <f t="shared" si="1"/>
        <v>47</v>
      </c>
      <c r="BN69" s="94"/>
      <c r="BO69" s="99"/>
      <c r="BP69" s="94"/>
      <c r="BQ69" s="96"/>
      <c r="BR69" s="94"/>
      <c r="BS69" s="94"/>
      <c r="BT69" s="97"/>
      <c r="BU69" s="97"/>
      <c r="BV69" s="94"/>
      <c r="BW69" s="94"/>
      <c r="BX69" s="94"/>
      <c r="BY69" s="94"/>
      <c r="BZ69" s="94"/>
      <c r="CA69" s="94"/>
      <c r="CB69" s="94"/>
      <c r="CC69" s="94"/>
      <c r="CD69" s="94"/>
      <c r="CE69" s="94"/>
      <c r="CF69" s="94"/>
      <c r="CG69" s="94"/>
      <c r="CH69" s="94"/>
      <c r="CI69" s="94"/>
      <c r="CJ69" s="94"/>
      <c r="CK69" s="94"/>
      <c r="CL69" s="94"/>
      <c r="CM69" s="94"/>
      <c r="CN69" s="94"/>
      <c r="CO69" s="94"/>
      <c r="CP69" s="94"/>
      <c r="CQ69" s="94"/>
    </row>
    <row r="70" spans="1:95" ht="275" x14ac:dyDescent="0.25">
      <c r="A70" s="100" t="str">
        <f>Indicador_2!$L$4</f>
        <v>V-DSH-02</v>
      </c>
      <c r="B70" s="101">
        <f>Indicador_2!$D$14</f>
        <v>0</v>
      </c>
      <c r="C70" s="101" t="str">
        <f>Indicador_2!$C$6</f>
        <v xml:space="preserve">5. Convergencia Regional </v>
      </c>
      <c r="D70" s="101" t="str">
        <f>Indicador_2!$G$6</f>
        <v>5.13. Bloque estratégico I  1. Integración intrarregional (intraurbana, urbano-rural, subregional) a partir de:; iii) la construcción de hábitats integrales</v>
      </c>
      <c r="E70" s="101" t="str">
        <f>Indicador_2!$K$6</f>
        <v>5.11.03. Territorios más humanos: hábitat integral</v>
      </c>
      <c r="F70" s="101" t="str">
        <f>Indicador_2!$C$7</f>
        <v>2. Soluciones habitacionales​</v>
      </c>
      <c r="G70" s="101" t="str">
        <f>Indicador_2!$C$8</f>
        <v>3. Gestión con valores para resultados</v>
      </c>
      <c r="H70" s="101" t="str">
        <f>Indicador_2!$J$8</f>
        <v>d) Fortalecimiento Institucional</v>
      </c>
      <c r="I7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0" s="100"/>
      <c r="K70" s="100"/>
      <c r="L70" s="100"/>
      <c r="M70" s="100"/>
      <c r="N70" s="100">
        <f>Indicador_2!$D$14</f>
        <v>0</v>
      </c>
      <c r="O70" s="100">
        <f>Indicador_2!$D$15</f>
        <v>0</v>
      </c>
      <c r="P70" s="100"/>
      <c r="Q70" s="100">
        <f>Indicador_2!$D$16</f>
        <v>0</v>
      </c>
      <c r="R70" s="100">
        <f>Indicador_2!$D$17</f>
        <v>0</v>
      </c>
      <c r="S70" s="100"/>
      <c r="T70" s="100">
        <f>Indicador_2!$D$18</f>
        <v>0</v>
      </c>
      <c r="U70" s="100"/>
      <c r="V70" s="100"/>
      <c r="W70" s="100"/>
      <c r="X70" s="100"/>
      <c r="Y70" s="100">
        <f>Indicador_2!$K$16</f>
        <v>0</v>
      </c>
      <c r="Z70" s="100">
        <f>Indicador_2!$K$15</f>
        <v>0</v>
      </c>
      <c r="AA70" s="100" t="str">
        <f>Indicador_2!$B$11</f>
        <v>5. Indicador de Plan de Acción Institucional-PAI 2026</v>
      </c>
      <c r="AB70" s="101" t="str">
        <f>Indicador_2!$B$4</f>
        <v>Proyectos normativos publicados</v>
      </c>
      <c r="AC70" s="101" t="str">
        <f>Indicador_2!$B$5</f>
        <v>Este indicador describe la publicación, para participación ciudadana, de los instrumentos normativos en materia de vivienda, por parte de la Dirección del Sistema Habitacional, en la página web del Ministerio de Vivienda, Ciudad y Territorio</v>
      </c>
      <c r="AD70" s="101" t="str">
        <f>Indicador_2!$B$28</f>
        <v>1. Resultado:  
el cual está orientado a alcanzar una situación deseada</v>
      </c>
      <c r="AE70" s="101" t="str">
        <f>Indicador_2!$B$29</f>
        <v>2. Táctico</v>
      </c>
      <c r="AF70" s="100" t="str">
        <f>Indicador_2!$F$29</f>
        <v>Número</v>
      </c>
      <c r="AG70" s="100" t="str">
        <f>Indicador_2!$J$29</f>
        <v>Semestral</v>
      </c>
      <c r="AH70" s="100" t="str">
        <f>Indicador_2!$M$29</f>
        <v>30 días</v>
      </c>
      <c r="AI70" s="101" t="str">
        <f>Indicador_2!$H$28</f>
        <v>Acumulado:  
Mide los avances de cada periodo de manera individual, pero al finalizar la vigencia se sumarán las intervenciones de todos los meses. Las metas o avances no incluyen el valor de la línea base</v>
      </c>
      <c r="AJ70" s="101" t="str">
        <f>Indicador_2!$B$34</f>
        <v>Sumatoria de proyectos normativos publicados</v>
      </c>
      <c r="AK70" s="101" t="str">
        <f>Indicador_2!$B$35</f>
        <v>Número de proyectos normativos publicados</v>
      </c>
      <c r="AL70" s="101">
        <f>Indicador_2!$H$35</f>
        <v>0</v>
      </c>
      <c r="AM70" s="101" t="str">
        <f>Indicador_2!$L$35</f>
        <v>Director Sistema Habitacional</v>
      </c>
      <c r="AN70" s="101">
        <f>Indicador_2!$B$36</f>
        <v>0</v>
      </c>
      <c r="AO70" s="101">
        <f>Indicador_2!$H$36</f>
        <v>0</v>
      </c>
      <c r="AP70" s="101">
        <f>Indicador_2!$L$36</f>
        <v>0</v>
      </c>
      <c r="AQ70" s="94"/>
      <c r="AR70" s="94" t="s">
        <v>325</v>
      </c>
      <c r="AS70" s="89" t="str">
        <f>Indicador_2!$B$51</f>
        <v>Elaborar el proyecto normativo que es una propuesta de decreto o resolución, que busca crear, adicionar, sustituir, modificar o derogar una norma que formule y/o implemente políticas públicas del sector de vivienda, ciudad y territorio</v>
      </c>
      <c r="AT70" s="100" t="str">
        <f>Indicador_2!$B$37</f>
        <v>Documento en PDF, pantallazo y link del proyecto normativo publicado en la página web del Ministerio de Vivienda, Ciudad y Territorio</v>
      </c>
      <c r="AU70" s="100"/>
      <c r="AV70" s="100" t="b">
        <f>Indicador_2!$D$38</f>
        <v>0</v>
      </c>
      <c r="AW70" s="100" t="b">
        <f>Indicador_2!$D$39</f>
        <v>0</v>
      </c>
      <c r="AX70" s="100"/>
      <c r="AY70" s="100">
        <f>Indicador_2!$B$30</f>
        <v>7</v>
      </c>
      <c r="AZ70" s="100">
        <f>Indicador_2!$B$31</f>
        <v>2025</v>
      </c>
      <c r="BA70" s="100" t="str">
        <f>Indicador_2!$K$30</f>
        <v>REPORTE DE CUMPLIMIENTO DE LA META DEL MVCT - PIIP</v>
      </c>
      <c r="BB70" s="100">
        <f>Indicador_2!$D$22</f>
        <v>9</v>
      </c>
      <c r="BC70" s="100">
        <f>Indicador_2!$F$22</f>
        <v>9</v>
      </c>
      <c r="BD70" s="100">
        <f>Indicador_2!$D$23</f>
        <v>16</v>
      </c>
      <c r="BE70" s="100">
        <f>Indicador_2!$F$23</f>
        <v>16</v>
      </c>
      <c r="BF70" s="100">
        <f>Indicador_2!$D$24</f>
        <v>6</v>
      </c>
      <c r="BG70" s="100">
        <f>Indicador_2!$F$24</f>
        <v>6</v>
      </c>
      <c r="BH70" s="100">
        <f>Indicador_2!$D$25</f>
        <v>8</v>
      </c>
      <c r="BI70" s="100">
        <f>Indicador_2!$F$25</f>
        <v>8</v>
      </c>
      <c r="BJ70" s="100">
        <f>Indicador_2!$D$26</f>
        <v>6</v>
      </c>
      <c r="BK70" s="100">
        <f>Indicador_2!$F$26</f>
        <v>6</v>
      </c>
      <c r="BL70" s="102">
        <f>Indicador_2!$N$33</f>
        <v>2</v>
      </c>
      <c r="BM70" s="100">
        <f t="shared" si="1"/>
        <v>47</v>
      </c>
      <c r="BN70" s="94"/>
      <c r="BO70" s="99"/>
      <c r="BP70" s="94"/>
      <c r="BQ70" s="96"/>
      <c r="BR70" s="94"/>
      <c r="BS70" s="94"/>
      <c r="BT70" s="97"/>
      <c r="BU70" s="97"/>
      <c r="BV70" s="94"/>
      <c r="BW70" s="94"/>
      <c r="BX70" s="94"/>
      <c r="BY70" s="94"/>
      <c r="BZ70" s="94"/>
      <c r="CA70" s="94"/>
      <c r="CB70" s="94"/>
      <c r="CC70" s="94"/>
      <c r="CD70" s="94"/>
      <c r="CE70" s="94"/>
      <c r="CF70" s="94"/>
      <c r="CG70" s="94"/>
      <c r="CH70" s="94"/>
      <c r="CI70" s="94"/>
      <c r="CJ70" s="94"/>
      <c r="CK70" s="94"/>
      <c r="CL70" s="94"/>
      <c r="CM70" s="94"/>
      <c r="CN70" s="94"/>
      <c r="CO70" s="94"/>
      <c r="CP70" s="94"/>
      <c r="CQ70" s="94"/>
    </row>
    <row r="71" spans="1:95" ht="275" x14ac:dyDescent="0.25">
      <c r="A71" s="100" t="str">
        <f>Indicador_2!$L$4</f>
        <v>V-DSH-02</v>
      </c>
      <c r="B71" s="101">
        <f>Indicador_2!$D$14</f>
        <v>0</v>
      </c>
      <c r="C71" s="101" t="str">
        <f>Indicador_2!$C$6</f>
        <v xml:space="preserve">5. Convergencia Regional </v>
      </c>
      <c r="D71" s="101" t="str">
        <f>Indicador_2!$G$6</f>
        <v>5.13. Bloque estratégico I  1. Integración intrarregional (intraurbana, urbano-rural, subregional) a partir de:; iii) la construcción de hábitats integrales</v>
      </c>
      <c r="E71" s="101" t="str">
        <f>Indicador_2!$K$6</f>
        <v>5.11.03. Territorios más humanos: hábitat integral</v>
      </c>
      <c r="F71" s="101" t="str">
        <f>Indicador_2!$C$7</f>
        <v>2. Soluciones habitacionales​</v>
      </c>
      <c r="G71" s="101" t="str">
        <f>Indicador_2!$C$8</f>
        <v>3. Gestión con valores para resultados</v>
      </c>
      <c r="H71" s="101" t="str">
        <f>Indicador_2!$J$8</f>
        <v>d) Fortalecimiento Institucional</v>
      </c>
      <c r="I7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1" s="100"/>
      <c r="K71" s="100"/>
      <c r="L71" s="100"/>
      <c r="M71" s="100"/>
      <c r="N71" s="100">
        <f>Indicador_2!$D$14</f>
        <v>0</v>
      </c>
      <c r="O71" s="100">
        <f>Indicador_2!$D$15</f>
        <v>0</v>
      </c>
      <c r="P71" s="100"/>
      <c r="Q71" s="100">
        <f>Indicador_2!$D$16</f>
        <v>0</v>
      </c>
      <c r="R71" s="100">
        <f>Indicador_2!$D$17</f>
        <v>0</v>
      </c>
      <c r="S71" s="100"/>
      <c r="T71" s="100">
        <f>Indicador_2!$D$18</f>
        <v>0</v>
      </c>
      <c r="U71" s="100"/>
      <c r="V71" s="100"/>
      <c r="W71" s="100"/>
      <c r="X71" s="100"/>
      <c r="Y71" s="100">
        <f>Indicador_2!$K$16</f>
        <v>0</v>
      </c>
      <c r="Z71" s="100">
        <f>Indicador_2!$K$15</f>
        <v>0</v>
      </c>
      <c r="AA71" s="100" t="str">
        <f>Indicador_2!$B$11</f>
        <v>5. Indicador de Plan de Acción Institucional-PAI 2026</v>
      </c>
      <c r="AB71" s="101" t="str">
        <f>Indicador_2!$B$4</f>
        <v>Proyectos normativos publicados</v>
      </c>
      <c r="AC71" s="101" t="str">
        <f>Indicador_2!$B$5</f>
        <v>Este indicador describe la publicación, para participación ciudadana, de los instrumentos normativos en materia de vivienda, por parte de la Dirección del Sistema Habitacional, en la página web del Ministerio de Vivienda, Ciudad y Territorio</v>
      </c>
      <c r="AD71" s="101" t="str">
        <f>Indicador_2!$B$28</f>
        <v>1. Resultado:  
el cual está orientado a alcanzar una situación deseada</v>
      </c>
      <c r="AE71" s="101" t="str">
        <f>Indicador_2!$B$29</f>
        <v>2. Táctico</v>
      </c>
      <c r="AF71" s="100" t="str">
        <f>Indicador_2!$F$29</f>
        <v>Número</v>
      </c>
      <c r="AG71" s="100" t="str">
        <f>Indicador_2!$J$29</f>
        <v>Semestral</v>
      </c>
      <c r="AH71" s="100" t="str">
        <f>Indicador_2!$M$29</f>
        <v>30 días</v>
      </c>
      <c r="AI71" s="101" t="str">
        <f>Indicador_2!$H$28</f>
        <v>Acumulado:  
Mide los avances de cada periodo de manera individual, pero al finalizar la vigencia se sumarán las intervenciones de todos los meses. Las metas o avances no incluyen el valor de la línea base</v>
      </c>
      <c r="AJ71" s="101" t="str">
        <f>Indicador_2!$B$34</f>
        <v>Sumatoria de proyectos normativos publicados</v>
      </c>
      <c r="AK71" s="101" t="str">
        <f>Indicador_2!$B$35</f>
        <v>Número de proyectos normativos publicados</v>
      </c>
      <c r="AL71" s="101">
        <f>Indicador_2!$H$35</f>
        <v>0</v>
      </c>
      <c r="AM71" s="101" t="str">
        <f>Indicador_2!$L$35</f>
        <v>Director Sistema Habitacional</v>
      </c>
      <c r="AN71" s="101">
        <f>Indicador_2!$B$36</f>
        <v>0</v>
      </c>
      <c r="AO71" s="101">
        <f>Indicador_2!$H$36</f>
        <v>0</v>
      </c>
      <c r="AP71" s="101">
        <f>Indicador_2!$L$36</f>
        <v>0</v>
      </c>
      <c r="AQ71" s="94"/>
      <c r="AR71" s="94" t="s">
        <v>325</v>
      </c>
      <c r="AS71" s="89" t="str">
        <f>Indicador_2!$B$51</f>
        <v>Elaborar el proyecto normativo que es una propuesta de decreto o resolución, que busca crear, adicionar, sustituir, modificar o derogar una norma que formule y/o implemente políticas públicas del sector de vivienda, ciudad y territorio</v>
      </c>
      <c r="AT71" s="100" t="str">
        <f>Indicador_2!$B$37</f>
        <v>Documento en PDF, pantallazo y link del proyecto normativo publicado en la página web del Ministerio de Vivienda, Ciudad y Territorio</v>
      </c>
      <c r="AU71" s="100"/>
      <c r="AV71" s="100" t="b">
        <f>Indicador_2!$D$38</f>
        <v>0</v>
      </c>
      <c r="AW71" s="100" t="b">
        <f>Indicador_2!$D$39</f>
        <v>0</v>
      </c>
      <c r="AX71" s="100"/>
      <c r="AY71" s="100">
        <f>Indicador_2!$B$30</f>
        <v>7</v>
      </c>
      <c r="AZ71" s="100">
        <f>Indicador_2!$B$31</f>
        <v>2025</v>
      </c>
      <c r="BA71" s="100" t="str">
        <f>Indicador_2!$K$30</f>
        <v>REPORTE DE CUMPLIMIENTO DE LA META DEL MVCT - PIIP</v>
      </c>
      <c r="BB71" s="100">
        <f>Indicador_2!$D$22</f>
        <v>9</v>
      </c>
      <c r="BC71" s="100">
        <f>Indicador_2!$F$22</f>
        <v>9</v>
      </c>
      <c r="BD71" s="100">
        <f>Indicador_2!$D$23</f>
        <v>16</v>
      </c>
      <c r="BE71" s="100">
        <f>Indicador_2!$F$23</f>
        <v>16</v>
      </c>
      <c r="BF71" s="100">
        <f>Indicador_2!$D$24</f>
        <v>6</v>
      </c>
      <c r="BG71" s="100">
        <f>Indicador_2!$F$24</f>
        <v>6</v>
      </c>
      <c r="BH71" s="100">
        <f>Indicador_2!$D$25</f>
        <v>8</v>
      </c>
      <c r="BI71" s="100">
        <f>Indicador_2!$F$25</f>
        <v>8</v>
      </c>
      <c r="BJ71" s="100">
        <f>Indicador_2!$D$26</f>
        <v>6</v>
      </c>
      <c r="BK71" s="100">
        <f>Indicador_2!$F$26</f>
        <v>6</v>
      </c>
      <c r="BL71" s="102">
        <f>Indicador_2!$N$33</f>
        <v>2</v>
      </c>
      <c r="BM71" s="100">
        <f t="shared" si="1"/>
        <v>47</v>
      </c>
      <c r="BN71" s="94"/>
      <c r="BO71" s="94"/>
      <c r="BP71" s="94"/>
      <c r="BQ71" s="96"/>
      <c r="BR71" s="94"/>
      <c r="BS71" s="94"/>
      <c r="BT71" s="97"/>
      <c r="BU71" s="97"/>
      <c r="BV71" s="94"/>
      <c r="BW71" s="94"/>
      <c r="BX71" s="94"/>
      <c r="BY71" s="94"/>
      <c r="BZ71" s="94"/>
      <c r="CA71" s="94"/>
      <c r="CB71" s="94"/>
      <c r="CC71" s="94"/>
      <c r="CD71" s="94"/>
      <c r="CE71" s="94"/>
      <c r="CF71" s="94"/>
      <c r="CG71" s="94"/>
      <c r="CH71" s="94"/>
      <c r="CI71" s="94"/>
      <c r="CJ71" s="94"/>
      <c r="CK71" s="94"/>
      <c r="CL71" s="94"/>
      <c r="CM71" s="94"/>
      <c r="CN71" s="94"/>
      <c r="CO71" s="94"/>
      <c r="CP71" s="94"/>
      <c r="CQ71" s="94"/>
    </row>
    <row r="72" spans="1:95" ht="275" x14ac:dyDescent="0.25">
      <c r="A72" s="100" t="str">
        <f>Indicador_2!$L$4</f>
        <v>V-DSH-02</v>
      </c>
      <c r="B72" s="101">
        <f>Indicador_2!$D$14</f>
        <v>0</v>
      </c>
      <c r="C72" s="101" t="str">
        <f>Indicador_2!$C$6</f>
        <v xml:space="preserve">5. Convergencia Regional </v>
      </c>
      <c r="D72" s="101" t="str">
        <f>Indicador_2!$G$6</f>
        <v>5.13. Bloque estratégico I  1. Integración intrarregional (intraurbana, urbano-rural, subregional) a partir de:; iii) la construcción de hábitats integrales</v>
      </c>
      <c r="E72" s="101" t="str">
        <f>Indicador_2!$K$6</f>
        <v>5.11.03. Territorios más humanos: hábitat integral</v>
      </c>
      <c r="F72" s="101" t="str">
        <f>Indicador_2!$C$7</f>
        <v>2. Soluciones habitacionales​</v>
      </c>
      <c r="G72" s="101" t="str">
        <f>Indicador_2!$C$8</f>
        <v>3. Gestión con valores para resultados</v>
      </c>
      <c r="H72" s="101" t="str">
        <f>Indicador_2!$J$8</f>
        <v>d) Fortalecimiento Institucional</v>
      </c>
      <c r="I7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2" s="100"/>
      <c r="K72" s="100"/>
      <c r="L72" s="100"/>
      <c r="M72" s="100"/>
      <c r="N72" s="100">
        <f>Indicador_2!$D$14</f>
        <v>0</v>
      </c>
      <c r="O72" s="100">
        <f>Indicador_2!$D$15</f>
        <v>0</v>
      </c>
      <c r="P72" s="100"/>
      <c r="Q72" s="100">
        <f>Indicador_2!$D$16</f>
        <v>0</v>
      </c>
      <c r="R72" s="100">
        <f>Indicador_2!$D$17</f>
        <v>0</v>
      </c>
      <c r="S72" s="100"/>
      <c r="T72" s="100">
        <f>Indicador_2!$D$18</f>
        <v>0</v>
      </c>
      <c r="U72" s="100"/>
      <c r="V72" s="100"/>
      <c r="W72" s="100"/>
      <c r="X72" s="100"/>
      <c r="Y72" s="100">
        <f>Indicador_2!$K$16</f>
        <v>0</v>
      </c>
      <c r="Z72" s="100">
        <f>Indicador_2!$K$15</f>
        <v>0</v>
      </c>
      <c r="AA72" s="100" t="str">
        <f>Indicador_2!$B$11</f>
        <v>5. Indicador de Plan de Acción Institucional-PAI 2026</v>
      </c>
      <c r="AB72" s="101" t="str">
        <f>Indicador_2!$B$4</f>
        <v>Proyectos normativos publicados</v>
      </c>
      <c r="AC72" s="101" t="str">
        <f>Indicador_2!$B$5</f>
        <v>Este indicador describe la publicación, para participación ciudadana, de los instrumentos normativos en materia de vivienda, por parte de la Dirección del Sistema Habitacional, en la página web del Ministerio de Vivienda, Ciudad y Territorio</v>
      </c>
      <c r="AD72" s="101" t="str">
        <f>Indicador_2!$B$28</f>
        <v>1. Resultado:  
el cual está orientado a alcanzar una situación deseada</v>
      </c>
      <c r="AE72" s="101" t="str">
        <f>Indicador_2!$B$29</f>
        <v>2. Táctico</v>
      </c>
      <c r="AF72" s="100" t="str">
        <f>Indicador_2!$F$29</f>
        <v>Número</v>
      </c>
      <c r="AG72" s="100" t="str">
        <f>Indicador_2!$J$29</f>
        <v>Semestral</v>
      </c>
      <c r="AH72" s="100" t="str">
        <f>Indicador_2!$M$29</f>
        <v>30 días</v>
      </c>
      <c r="AI72" s="101" t="str">
        <f>Indicador_2!$H$28</f>
        <v>Acumulado:  
Mide los avances de cada periodo de manera individual, pero al finalizar la vigencia se sumarán las intervenciones de todos los meses. Las metas o avances no incluyen el valor de la línea base</v>
      </c>
      <c r="AJ72" s="101" t="str">
        <f>Indicador_2!$B$34</f>
        <v>Sumatoria de proyectos normativos publicados</v>
      </c>
      <c r="AK72" s="101" t="str">
        <f>Indicador_2!$B$35</f>
        <v>Número de proyectos normativos publicados</v>
      </c>
      <c r="AL72" s="101">
        <f>Indicador_2!$H$35</f>
        <v>0</v>
      </c>
      <c r="AM72" s="101" t="str">
        <f>Indicador_2!$L$35</f>
        <v>Director Sistema Habitacional</v>
      </c>
      <c r="AN72" s="101">
        <f>Indicador_2!$B$36</f>
        <v>0</v>
      </c>
      <c r="AO72" s="101">
        <f>Indicador_2!$H$36</f>
        <v>0</v>
      </c>
      <c r="AP72" s="101">
        <f>Indicador_2!$L$36</f>
        <v>0</v>
      </c>
      <c r="AQ72" s="94"/>
      <c r="AR72" s="94" t="s">
        <v>325</v>
      </c>
      <c r="AS72" s="89" t="str">
        <f>Indicador_2!$B$51</f>
        <v>Elaborar el proyecto normativo que es una propuesta de decreto o resolución, que busca crear, adicionar, sustituir, modificar o derogar una norma que formule y/o implemente políticas públicas del sector de vivienda, ciudad y territorio</v>
      </c>
      <c r="AT72" s="100" t="str">
        <f>Indicador_2!$B$37</f>
        <v>Documento en PDF, pantallazo y link del proyecto normativo publicado en la página web del Ministerio de Vivienda, Ciudad y Territorio</v>
      </c>
      <c r="AU72" s="100"/>
      <c r="AV72" s="100" t="b">
        <f>Indicador_2!$D$38</f>
        <v>0</v>
      </c>
      <c r="AW72" s="100" t="b">
        <f>Indicador_2!$D$39</f>
        <v>0</v>
      </c>
      <c r="AX72" s="100"/>
      <c r="AY72" s="100">
        <f>Indicador_2!$B$30</f>
        <v>7</v>
      </c>
      <c r="AZ72" s="100">
        <f>Indicador_2!$B$31</f>
        <v>2025</v>
      </c>
      <c r="BA72" s="100" t="str">
        <f>Indicador_2!$K$30</f>
        <v>REPORTE DE CUMPLIMIENTO DE LA META DEL MVCT - PIIP</v>
      </c>
      <c r="BB72" s="100">
        <f>Indicador_2!$D$22</f>
        <v>9</v>
      </c>
      <c r="BC72" s="100">
        <f>Indicador_2!$F$22</f>
        <v>9</v>
      </c>
      <c r="BD72" s="100">
        <f>Indicador_2!$D$23</f>
        <v>16</v>
      </c>
      <c r="BE72" s="100">
        <f>Indicador_2!$F$23</f>
        <v>16</v>
      </c>
      <c r="BF72" s="100">
        <f>Indicador_2!$D$24</f>
        <v>6</v>
      </c>
      <c r="BG72" s="100">
        <f>Indicador_2!$F$24</f>
        <v>6</v>
      </c>
      <c r="BH72" s="100">
        <f>Indicador_2!$D$25</f>
        <v>8</v>
      </c>
      <c r="BI72" s="100">
        <f>Indicador_2!$F$25</f>
        <v>8</v>
      </c>
      <c r="BJ72" s="100">
        <f>Indicador_2!$D$26</f>
        <v>6</v>
      </c>
      <c r="BK72" s="100">
        <f>Indicador_2!$F$26</f>
        <v>6</v>
      </c>
      <c r="BL72" s="102">
        <f>Indicador_2!$N$33</f>
        <v>2</v>
      </c>
      <c r="BM72" s="100">
        <f t="shared" si="1"/>
        <v>47</v>
      </c>
      <c r="BN72" s="94"/>
      <c r="BO72" s="99"/>
      <c r="BP72" s="94"/>
      <c r="BQ72" s="96"/>
      <c r="BR72" s="94"/>
      <c r="BS72" s="94"/>
      <c r="BT72" s="97"/>
      <c r="BU72" s="97"/>
      <c r="BV72" s="94"/>
      <c r="BW72" s="94"/>
      <c r="BX72" s="94"/>
      <c r="BY72" s="94"/>
      <c r="BZ72" s="94"/>
      <c r="CA72" s="94"/>
      <c r="CB72" s="94"/>
      <c r="CC72" s="94"/>
      <c r="CD72" s="94"/>
      <c r="CE72" s="94"/>
      <c r="CF72" s="94"/>
      <c r="CG72" s="94"/>
      <c r="CH72" s="94"/>
      <c r="CI72" s="94"/>
      <c r="CJ72" s="94"/>
      <c r="CK72" s="94"/>
      <c r="CL72" s="94"/>
      <c r="CM72" s="94"/>
      <c r="CN72" s="94"/>
      <c r="CO72" s="94"/>
      <c r="CP72" s="94"/>
      <c r="CQ72" s="94"/>
    </row>
    <row r="73" spans="1:95" ht="275" x14ac:dyDescent="0.25">
      <c r="A73" s="100" t="str">
        <f>Indicador_2!$L$4</f>
        <v>V-DSH-02</v>
      </c>
      <c r="B73" s="101">
        <f>Indicador_2!$D$14</f>
        <v>0</v>
      </c>
      <c r="C73" s="101" t="str">
        <f>Indicador_2!$C$6</f>
        <v xml:space="preserve">5. Convergencia Regional </v>
      </c>
      <c r="D73" s="101" t="str">
        <f>Indicador_2!$G$6</f>
        <v>5.13. Bloque estratégico I  1. Integración intrarregional (intraurbana, urbano-rural, subregional) a partir de:; iii) la construcción de hábitats integrales</v>
      </c>
      <c r="E73" s="101" t="str">
        <f>Indicador_2!$K$6</f>
        <v>5.11.03. Territorios más humanos: hábitat integral</v>
      </c>
      <c r="F73" s="101" t="str">
        <f>Indicador_2!$C$7</f>
        <v>2. Soluciones habitacionales​</v>
      </c>
      <c r="G73" s="101" t="str">
        <f>Indicador_2!$C$8</f>
        <v>3. Gestión con valores para resultados</v>
      </c>
      <c r="H73" s="101" t="str">
        <f>Indicador_2!$J$8</f>
        <v>d) Fortalecimiento Institucional</v>
      </c>
      <c r="I7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3" s="100"/>
      <c r="K73" s="100"/>
      <c r="L73" s="100"/>
      <c r="M73" s="100"/>
      <c r="N73" s="100">
        <f>Indicador_2!$D$14</f>
        <v>0</v>
      </c>
      <c r="O73" s="100">
        <f>Indicador_2!$D$15</f>
        <v>0</v>
      </c>
      <c r="P73" s="100"/>
      <c r="Q73" s="100">
        <f>Indicador_2!$D$16</f>
        <v>0</v>
      </c>
      <c r="R73" s="100">
        <f>Indicador_2!$D$17</f>
        <v>0</v>
      </c>
      <c r="S73" s="100"/>
      <c r="T73" s="100">
        <f>Indicador_2!$D$18</f>
        <v>0</v>
      </c>
      <c r="U73" s="100"/>
      <c r="V73" s="100"/>
      <c r="W73" s="100"/>
      <c r="X73" s="100"/>
      <c r="Y73" s="100">
        <f>Indicador_2!$K$16</f>
        <v>0</v>
      </c>
      <c r="Z73" s="100">
        <f>Indicador_2!$K$15</f>
        <v>0</v>
      </c>
      <c r="AA73" s="100" t="str">
        <f>Indicador_2!$B$11</f>
        <v>5. Indicador de Plan de Acción Institucional-PAI 2026</v>
      </c>
      <c r="AB73" s="101" t="str">
        <f>Indicador_2!$B$4</f>
        <v>Proyectos normativos publicados</v>
      </c>
      <c r="AC73" s="101" t="str">
        <f>Indicador_2!$B$5</f>
        <v>Este indicador describe la publicación, para participación ciudadana, de los instrumentos normativos en materia de vivienda, por parte de la Dirección del Sistema Habitacional, en la página web del Ministerio de Vivienda, Ciudad y Territorio</v>
      </c>
      <c r="AD73" s="101" t="str">
        <f>Indicador_2!$B$28</f>
        <v>1. Resultado:  
el cual está orientado a alcanzar una situación deseada</v>
      </c>
      <c r="AE73" s="101" t="str">
        <f>Indicador_2!$B$29</f>
        <v>2. Táctico</v>
      </c>
      <c r="AF73" s="100" t="str">
        <f>Indicador_2!$F$29</f>
        <v>Número</v>
      </c>
      <c r="AG73" s="100" t="str">
        <f>Indicador_2!$J$29</f>
        <v>Semestral</v>
      </c>
      <c r="AH73" s="100" t="str">
        <f>Indicador_2!$M$29</f>
        <v>30 días</v>
      </c>
      <c r="AI73" s="101" t="str">
        <f>Indicador_2!$H$28</f>
        <v>Acumulado:  
Mide los avances de cada periodo de manera individual, pero al finalizar la vigencia se sumarán las intervenciones de todos los meses. Las metas o avances no incluyen el valor de la línea base</v>
      </c>
      <c r="AJ73" s="101" t="str">
        <f>Indicador_2!$B$34</f>
        <v>Sumatoria de proyectos normativos publicados</v>
      </c>
      <c r="AK73" s="101" t="str">
        <f>Indicador_2!$B$35</f>
        <v>Número de proyectos normativos publicados</v>
      </c>
      <c r="AL73" s="101">
        <f>Indicador_2!$H$35</f>
        <v>0</v>
      </c>
      <c r="AM73" s="101" t="str">
        <f>Indicador_2!$L$35</f>
        <v>Director Sistema Habitacional</v>
      </c>
      <c r="AN73" s="101">
        <f>Indicador_2!$B$36</f>
        <v>0</v>
      </c>
      <c r="AO73" s="101">
        <f>Indicador_2!$H$36</f>
        <v>0</v>
      </c>
      <c r="AP73" s="101">
        <f>Indicador_2!$L$36</f>
        <v>0</v>
      </c>
      <c r="AQ73" s="94"/>
      <c r="AR73" s="94" t="s">
        <v>325</v>
      </c>
      <c r="AS73" s="89" t="str">
        <f>Indicador_2!$B$51</f>
        <v>Elaborar el proyecto normativo que es una propuesta de decreto o resolución, que busca crear, adicionar, sustituir, modificar o derogar una norma que formule y/o implemente políticas públicas del sector de vivienda, ciudad y territorio</v>
      </c>
      <c r="AT73" s="100" t="str">
        <f>Indicador_2!$B$37</f>
        <v>Documento en PDF, pantallazo y link del proyecto normativo publicado en la página web del Ministerio de Vivienda, Ciudad y Territorio</v>
      </c>
      <c r="AU73" s="100"/>
      <c r="AV73" s="100" t="b">
        <f>Indicador_2!$D$38</f>
        <v>0</v>
      </c>
      <c r="AW73" s="100" t="b">
        <f>Indicador_2!$D$39</f>
        <v>0</v>
      </c>
      <c r="AX73" s="100"/>
      <c r="AY73" s="100">
        <f>Indicador_2!$B$30</f>
        <v>7</v>
      </c>
      <c r="AZ73" s="100">
        <f>Indicador_2!$B$31</f>
        <v>2025</v>
      </c>
      <c r="BA73" s="100" t="str">
        <f>Indicador_2!$K$30</f>
        <v>REPORTE DE CUMPLIMIENTO DE LA META DEL MVCT - PIIP</v>
      </c>
      <c r="BB73" s="100">
        <f>Indicador_2!$D$22</f>
        <v>9</v>
      </c>
      <c r="BC73" s="100">
        <f>Indicador_2!$F$22</f>
        <v>9</v>
      </c>
      <c r="BD73" s="100">
        <f>Indicador_2!$D$23</f>
        <v>16</v>
      </c>
      <c r="BE73" s="100">
        <f>Indicador_2!$F$23</f>
        <v>16</v>
      </c>
      <c r="BF73" s="100">
        <f>Indicador_2!$D$24</f>
        <v>6</v>
      </c>
      <c r="BG73" s="100">
        <f>Indicador_2!$F$24</f>
        <v>6</v>
      </c>
      <c r="BH73" s="100">
        <f>Indicador_2!$D$25</f>
        <v>8</v>
      </c>
      <c r="BI73" s="100">
        <f>Indicador_2!$F$25</f>
        <v>8</v>
      </c>
      <c r="BJ73" s="100">
        <f>Indicador_2!$D$26</f>
        <v>6</v>
      </c>
      <c r="BK73" s="100">
        <f>Indicador_2!$F$26</f>
        <v>6</v>
      </c>
      <c r="BL73" s="102">
        <f>Indicador_2!$N$33</f>
        <v>2</v>
      </c>
      <c r="BM73" s="100">
        <f t="shared" si="1"/>
        <v>47</v>
      </c>
      <c r="BN73" s="94"/>
      <c r="BO73" s="99"/>
      <c r="BP73" s="94"/>
      <c r="BQ73" s="96"/>
      <c r="BR73" s="94"/>
      <c r="BS73" s="94"/>
      <c r="BT73" s="97"/>
      <c r="BU73" s="97"/>
      <c r="BV73" s="94"/>
      <c r="BW73" s="94"/>
      <c r="BX73" s="94"/>
      <c r="BY73" s="94"/>
      <c r="BZ73" s="94"/>
      <c r="CA73" s="94"/>
      <c r="CB73" s="94"/>
      <c r="CC73" s="94"/>
      <c r="CD73" s="94"/>
      <c r="CE73" s="94"/>
      <c r="CF73" s="94"/>
      <c r="CG73" s="94"/>
      <c r="CH73" s="94"/>
      <c r="CI73" s="94"/>
      <c r="CJ73" s="94"/>
      <c r="CK73" s="94"/>
      <c r="CL73" s="94"/>
      <c r="CM73" s="94"/>
      <c r="CN73" s="94"/>
      <c r="CO73" s="94"/>
      <c r="CP73" s="94"/>
      <c r="CQ73" s="94"/>
    </row>
    <row r="74" spans="1:95" ht="275" x14ac:dyDescent="0.25">
      <c r="A74" s="100" t="str">
        <f>Indicador_2!$L$4</f>
        <v>V-DSH-02</v>
      </c>
      <c r="B74" s="101">
        <f>Indicador_2!$D$14</f>
        <v>0</v>
      </c>
      <c r="C74" s="101" t="str">
        <f>Indicador_2!$C$6</f>
        <v xml:space="preserve">5. Convergencia Regional </v>
      </c>
      <c r="D74" s="101" t="str">
        <f>Indicador_2!$G$6</f>
        <v>5.13. Bloque estratégico I  1. Integración intrarregional (intraurbana, urbano-rural, subregional) a partir de:; iii) la construcción de hábitats integrales</v>
      </c>
      <c r="E74" s="101" t="str">
        <f>Indicador_2!$K$6</f>
        <v>5.11.03. Territorios más humanos: hábitat integral</v>
      </c>
      <c r="F74" s="101" t="str">
        <f>Indicador_2!$C$7</f>
        <v>2. Soluciones habitacionales​</v>
      </c>
      <c r="G74" s="101" t="str">
        <f>Indicador_2!$C$8</f>
        <v>3. Gestión con valores para resultados</v>
      </c>
      <c r="H74" s="101" t="str">
        <f>Indicador_2!$J$8</f>
        <v>d) Fortalecimiento Institucional</v>
      </c>
      <c r="I7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4" s="100"/>
      <c r="K74" s="100"/>
      <c r="L74" s="100"/>
      <c r="M74" s="100"/>
      <c r="N74" s="100">
        <f>Indicador_2!$D$14</f>
        <v>0</v>
      </c>
      <c r="O74" s="100">
        <f>Indicador_2!$D$15</f>
        <v>0</v>
      </c>
      <c r="P74" s="100"/>
      <c r="Q74" s="100">
        <f>Indicador_2!$D$16</f>
        <v>0</v>
      </c>
      <c r="R74" s="100">
        <f>Indicador_2!$D$17</f>
        <v>0</v>
      </c>
      <c r="S74" s="100"/>
      <c r="T74" s="100">
        <f>Indicador_2!$D$18</f>
        <v>0</v>
      </c>
      <c r="U74" s="100"/>
      <c r="V74" s="100"/>
      <c r="W74" s="100"/>
      <c r="X74" s="100"/>
      <c r="Y74" s="100">
        <f>Indicador_2!$K$16</f>
        <v>0</v>
      </c>
      <c r="Z74" s="100">
        <f>Indicador_2!$K$15</f>
        <v>0</v>
      </c>
      <c r="AA74" s="100" t="str">
        <f>Indicador_2!$B$11</f>
        <v>5. Indicador de Plan de Acción Institucional-PAI 2026</v>
      </c>
      <c r="AB74" s="101" t="str">
        <f>Indicador_2!$B$4</f>
        <v>Proyectos normativos publicados</v>
      </c>
      <c r="AC74" s="101" t="str">
        <f>Indicador_2!$B$5</f>
        <v>Este indicador describe la publicación, para participación ciudadana, de los instrumentos normativos en materia de vivienda, por parte de la Dirección del Sistema Habitacional, en la página web del Ministerio de Vivienda, Ciudad y Territorio</v>
      </c>
      <c r="AD74" s="101" t="str">
        <f>Indicador_2!$B$28</f>
        <v>1. Resultado:  
el cual está orientado a alcanzar una situación deseada</v>
      </c>
      <c r="AE74" s="101" t="str">
        <f>Indicador_2!$B$29</f>
        <v>2. Táctico</v>
      </c>
      <c r="AF74" s="100" t="str">
        <f>Indicador_2!$F$29</f>
        <v>Número</v>
      </c>
      <c r="AG74" s="100" t="str">
        <f>Indicador_2!$J$29</f>
        <v>Semestral</v>
      </c>
      <c r="AH74" s="100" t="str">
        <f>Indicador_2!$M$29</f>
        <v>30 días</v>
      </c>
      <c r="AI74" s="101" t="str">
        <f>Indicador_2!$H$28</f>
        <v>Acumulado:  
Mide los avances de cada periodo de manera individual, pero al finalizar la vigencia se sumarán las intervenciones de todos los meses. Las metas o avances no incluyen el valor de la línea base</v>
      </c>
      <c r="AJ74" s="101" t="str">
        <f>Indicador_2!$B$34</f>
        <v>Sumatoria de proyectos normativos publicados</v>
      </c>
      <c r="AK74" s="101" t="str">
        <f>Indicador_2!$B$35</f>
        <v>Número de proyectos normativos publicados</v>
      </c>
      <c r="AL74" s="101">
        <f>Indicador_2!$H$35</f>
        <v>0</v>
      </c>
      <c r="AM74" s="101" t="str">
        <f>Indicador_2!$L$35</f>
        <v>Director Sistema Habitacional</v>
      </c>
      <c r="AN74" s="101">
        <f>Indicador_2!$B$36</f>
        <v>0</v>
      </c>
      <c r="AO74" s="101">
        <f>Indicador_2!$H$36</f>
        <v>0</v>
      </c>
      <c r="AP74" s="101">
        <f>Indicador_2!$L$36</f>
        <v>0</v>
      </c>
      <c r="AQ74" s="94"/>
      <c r="AR74" s="94" t="s">
        <v>325</v>
      </c>
      <c r="AS74" s="89" t="str">
        <f>Indicador_2!$B$51</f>
        <v>Elaborar el proyecto normativo que es una propuesta de decreto o resolución, que busca crear, adicionar, sustituir, modificar o derogar una norma que formule y/o implemente políticas públicas del sector de vivienda, ciudad y territorio</v>
      </c>
      <c r="AT74" s="100" t="str">
        <f>Indicador_2!$B$37</f>
        <v>Documento en PDF, pantallazo y link del proyecto normativo publicado en la página web del Ministerio de Vivienda, Ciudad y Territorio</v>
      </c>
      <c r="AU74" s="100"/>
      <c r="AV74" s="100" t="b">
        <f>Indicador_2!$D$38</f>
        <v>0</v>
      </c>
      <c r="AW74" s="100" t="b">
        <f>Indicador_2!$D$39</f>
        <v>0</v>
      </c>
      <c r="AX74" s="100"/>
      <c r="AY74" s="100">
        <f>Indicador_2!$B$30</f>
        <v>7</v>
      </c>
      <c r="AZ74" s="100">
        <f>Indicador_2!$B$31</f>
        <v>2025</v>
      </c>
      <c r="BA74" s="100" t="str">
        <f>Indicador_2!$K$30</f>
        <v>REPORTE DE CUMPLIMIENTO DE LA META DEL MVCT - PIIP</v>
      </c>
      <c r="BB74" s="100">
        <f>Indicador_2!$D$22</f>
        <v>9</v>
      </c>
      <c r="BC74" s="100">
        <f>Indicador_2!$F$22</f>
        <v>9</v>
      </c>
      <c r="BD74" s="100">
        <f>Indicador_2!$D$23</f>
        <v>16</v>
      </c>
      <c r="BE74" s="100">
        <f>Indicador_2!$F$23</f>
        <v>16</v>
      </c>
      <c r="BF74" s="100">
        <f>Indicador_2!$D$24</f>
        <v>6</v>
      </c>
      <c r="BG74" s="100">
        <f>Indicador_2!$F$24</f>
        <v>6</v>
      </c>
      <c r="BH74" s="100">
        <f>Indicador_2!$D$25</f>
        <v>8</v>
      </c>
      <c r="BI74" s="100">
        <f>Indicador_2!$F$25</f>
        <v>8</v>
      </c>
      <c r="BJ74" s="100">
        <f>Indicador_2!$D$26</f>
        <v>6</v>
      </c>
      <c r="BK74" s="100">
        <f>Indicador_2!$F$26</f>
        <v>6</v>
      </c>
      <c r="BL74" s="102">
        <f>Indicador_2!$N$33</f>
        <v>2</v>
      </c>
      <c r="BM74" s="100">
        <f t="shared" si="1"/>
        <v>47</v>
      </c>
      <c r="BN74" s="94"/>
      <c r="BO74" s="99"/>
      <c r="BP74" s="94"/>
      <c r="BQ74" s="96"/>
      <c r="BR74" s="94"/>
      <c r="BS74" s="94"/>
      <c r="BT74" s="97"/>
      <c r="BU74" s="97"/>
      <c r="BV74" s="94"/>
      <c r="BW74" s="94"/>
      <c r="BX74" s="94"/>
      <c r="BY74" s="94"/>
      <c r="BZ74" s="94"/>
      <c r="CA74" s="94"/>
      <c r="CB74" s="94"/>
      <c r="CC74" s="94"/>
      <c r="CD74" s="94"/>
      <c r="CE74" s="94"/>
      <c r="CF74" s="94"/>
      <c r="CG74" s="94"/>
      <c r="CH74" s="94"/>
      <c r="CI74" s="94"/>
      <c r="CJ74" s="94"/>
      <c r="CK74" s="94"/>
      <c r="CL74" s="94"/>
      <c r="CM74" s="94"/>
      <c r="CN74" s="94"/>
      <c r="CO74" s="94"/>
      <c r="CP74" s="94"/>
      <c r="CQ74" s="94"/>
    </row>
    <row r="75" spans="1:95" ht="275" x14ac:dyDescent="0.25">
      <c r="A75" s="100" t="str">
        <f>Indicador_2!$L$4</f>
        <v>V-DSH-02</v>
      </c>
      <c r="B75" s="101">
        <f>Indicador_2!$D$14</f>
        <v>0</v>
      </c>
      <c r="C75" s="101" t="str">
        <f>Indicador_2!$C$6</f>
        <v xml:space="preserve">5. Convergencia Regional </v>
      </c>
      <c r="D75" s="101" t="str">
        <f>Indicador_2!$G$6</f>
        <v>5.13. Bloque estratégico I  1. Integración intrarregional (intraurbana, urbano-rural, subregional) a partir de:; iii) la construcción de hábitats integrales</v>
      </c>
      <c r="E75" s="101" t="str">
        <f>Indicador_2!$K$6</f>
        <v>5.11.03. Territorios más humanos: hábitat integral</v>
      </c>
      <c r="F75" s="101" t="str">
        <f>Indicador_2!$C$7</f>
        <v>2. Soluciones habitacionales​</v>
      </c>
      <c r="G75" s="101" t="str">
        <f>Indicador_2!$C$8</f>
        <v>3. Gestión con valores para resultados</v>
      </c>
      <c r="H75" s="101" t="str">
        <f>Indicador_2!$J$8</f>
        <v>d) Fortalecimiento Institucional</v>
      </c>
      <c r="I7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5" s="100"/>
      <c r="K75" s="100"/>
      <c r="L75" s="100"/>
      <c r="M75" s="100"/>
      <c r="N75" s="100">
        <f>Indicador_2!$D$14</f>
        <v>0</v>
      </c>
      <c r="O75" s="100">
        <f>Indicador_2!$D$15</f>
        <v>0</v>
      </c>
      <c r="P75" s="100"/>
      <c r="Q75" s="100">
        <f>Indicador_2!$D$16</f>
        <v>0</v>
      </c>
      <c r="R75" s="100">
        <f>Indicador_2!$D$17</f>
        <v>0</v>
      </c>
      <c r="S75" s="100"/>
      <c r="T75" s="100">
        <f>Indicador_2!$D$18</f>
        <v>0</v>
      </c>
      <c r="U75" s="100"/>
      <c r="V75" s="100"/>
      <c r="W75" s="100"/>
      <c r="X75" s="100"/>
      <c r="Y75" s="100">
        <f>Indicador_2!$K$16</f>
        <v>0</v>
      </c>
      <c r="Z75" s="100">
        <f>Indicador_2!$K$15</f>
        <v>0</v>
      </c>
      <c r="AA75" s="100" t="str">
        <f>Indicador_2!$B$11</f>
        <v>5. Indicador de Plan de Acción Institucional-PAI 2026</v>
      </c>
      <c r="AB75" s="101" t="str">
        <f>Indicador_2!$B$4</f>
        <v>Proyectos normativos publicados</v>
      </c>
      <c r="AC75" s="101" t="str">
        <f>Indicador_2!$B$5</f>
        <v>Este indicador describe la publicación, para participación ciudadana, de los instrumentos normativos en materia de vivienda, por parte de la Dirección del Sistema Habitacional, en la página web del Ministerio de Vivienda, Ciudad y Territorio</v>
      </c>
      <c r="AD75" s="101" t="str">
        <f>Indicador_2!$B$28</f>
        <v>1. Resultado:  
el cual está orientado a alcanzar una situación deseada</v>
      </c>
      <c r="AE75" s="101" t="str">
        <f>Indicador_2!$B$29</f>
        <v>2. Táctico</v>
      </c>
      <c r="AF75" s="100" t="str">
        <f>Indicador_2!$F$29</f>
        <v>Número</v>
      </c>
      <c r="AG75" s="100" t="str">
        <f>Indicador_2!$J$29</f>
        <v>Semestral</v>
      </c>
      <c r="AH75" s="100" t="str">
        <f>Indicador_2!$M$29</f>
        <v>30 días</v>
      </c>
      <c r="AI75" s="101" t="str">
        <f>Indicador_2!$H$28</f>
        <v>Acumulado:  
Mide los avances de cada periodo de manera individual, pero al finalizar la vigencia se sumarán las intervenciones de todos los meses. Las metas o avances no incluyen el valor de la línea base</v>
      </c>
      <c r="AJ75" s="101" t="str">
        <f>Indicador_2!$B$34</f>
        <v>Sumatoria de proyectos normativos publicados</v>
      </c>
      <c r="AK75" s="101" t="str">
        <f>Indicador_2!$B$35</f>
        <v>Número de proyectos normativos publicados</v>
      </c>
      <c r="AL75" s="101">
        <f>Indicador_2!$H$35</f>
        <v>0</v>
      </c>
      <c r="AM75" s="101" t="str">
        <f>Indicador_2!$L$35</f>
        <v>Director Sistema Habitacional</v>
      </c>
      <c r="AN75" s="101">
        <f>Indicador_2!$B$36</f>
        <v>0</v>
      </c>
      <c r="AO75" s="101">
        <f>Indicador_2!$H$36</f>
        <v>0</v>
      </c>
      <c r="AP75" s="101">
        <f>Indicador_2!$L$36</f>
        <v>0</v>
      </c>
      <c r="AQ75" s="94"/>
      <c r="AR75" s="94" t="s">
        <v>325</v>
      </c>
      <c r="AS75" s="89" t="str">
        <f>Indicador_2!$B$51</f>
        <v>Elaborar el proyecto normativo que es una propuesta de decreto o resolución, que busca crear, adicionar, sustituir, modificar o derogar una norma que formule y/o implemente políticas públicas del sector de vivienda, ciudad y territorio</v>
      </c>
      <c r="AT75" s="100" t="str">
        <f>Indicador_2!$B$37</f>
        <v>Documento en PDF, pantallazo y link del proyecto normativo publicado en la página web del Ministerio de Vivienda, Ciudad y Territorio</v>
      </c>
      <c r="AU75" s="100"/>
      <c r="AV75" s="100" t="b">
        <f>Indicador_2!$D$38</f>
        <v>0</v>
      </c>
      <c r="AW75" s="100" t="b">
        <f>Indicador_2!$D$39</f>
        <v>0</v>
      </c>
      <c r="AX75" s="100"/>
      <c r="AY75" s="100">
        <f>Indicador_2!$B$30</f>
        <v>7</v>
      </c>
      <c r="AZ75" s="100">
        <f>Indicador_2!$B$31</f>
        <v>2025</v>
      </c>
      <c r="BA75" s="100" t="str">
        <f>Indicador_2!$K$30</f>
        <v>REPORTE DE CUMPLIMIENTO DE LA META DEL MVCT - PIIP</v>
      </c>
      <c r="BB75" s="100">
        <f>Indicador_2!$D$22</f>
        <v>9</v>
      </c>
      <c r="BC75" s="100">
        <f>Indicador_2!$F$22</f>
        <v>9</v>
      </c>
      <c r="BD75" s="100">
        <f>Indicador_2!$D$23</f>
        <v>16</v>
      </c>
      <c r="BE75" s="100">
        <f>Indicador_2!$F$23</f>
        <v>16</v>
      </c>
      <c r="BF75" s="100">
        <f>Indicador_2!$D$24</f>
        <v>6</v>
      </c>
      <c r="BG75" s="100">
        <f>Indicador_2!$F$24</f>
        <v>6</v>
      </c>
      <c r="BH75" s="100">
        <f>Indicador_2!$D$25</f>
        <v>8</v>
      </c>
      <c r="BI75" s="100">
        <f>Indicador_2!$F$25</f>
        <v>8</v>
      </c>
      <c r="BJ75" s="100">
        <f>Indicador_2!$D$26</f>
        <v>6</v>
      </c>
      <c r="BK75" s="100">
        <f>Indicador_2!$F$26</f>
        <v>6</v>
      </c>
      <c r="BL75" s="102">
        <f>Indicador_2!$N$33</f>
        <v>2</v>
      </c>
      <c r="BM75" s="100">
        <f t="shared" si="1"/>
        <v>47</v>
      </c>
      <c r="BN75" s="94"/>
      <c r="BO75" s="99"/>
      <c r="BP75" s="94"/>
      <c r="BQ75" s="96"/>
      <c r="BR75" s="94"/>
      <c r="BS75" s="94"/>
      <c r="BT75" s="97"/>
      <c r="BU75" s="97"/>
      <c r="BV75" s="94"/>
      <c r="BW75" s="94"/>
      <c r="BX75" s="94"/>
      <c r="BY75" s="94"/>
      <c r="BZ75" s="94"/>
      <c r="CA75" s="94"/>
      <c r="CB75" s="94"/>
      <c r="CC75" s="94"/>
      <c r="CD75" s="94"/>
      <c r="CE75" s="94"/>
      <c r="CF75" s="94"/>
      <c r="CG75" s="94"/>
      <c r="CH75" s="94"/>
      <c r="CI75" s="94"/>
      <c r="CJ75" s="94"/>
      <c r="CK75" s="94"/>
      <c r="CL75" s="94"/>
      <c r="CM75" s="94"/>
      <c r="CN75" s="94"/>
      <c r="CO75" s="94"/>
      <c r="CP75" s="94"/>
      <c r="CQ75" s="94"/>
    </row>
    <row r="76" spans="1:95" ht="275" x14ac:dyDescent="0.25">
      <c r="A76" s="100" t="str">
        <f>Indicador_2!$L$4</f>
        <v>V-DSH-02</v>
      </c>
      <c r="B76" s="101">
        <f>Indicador_2!$D$14</f>
        <v>0</v>
      </c>
      <c r="C76" s="101" t="str">
        <f>Indicador_2!$C$6</f>
        <v xml:space="preserve">5. Convergencia Regional </v>
      </c>
      <c r="D76" s="101" t="str">
        <f>Indicador_2!$G$6</f>
        <v>5.13. Bloque estratégico I  1. Integración intrarregional (intraurbana, urbano-rural, subregional) a partir de:; iii) la construcción de hábitats integrales</v>
      </c>
      <c r="E76" s="101" t="str">
        <f>Indicador_2!$K$6</f>
        <v>5.11.03. Territorios más humanos: hábitat integral</v>
      </c>
      <c r="F76" s="101" t="str">
        <f>Indicador_2!$C$7</f>
        <v>2. Soluciones habitacionales​</v>
      </c>
      <c r="G76" s="101" t="str">
        <f>Indicador_2!$C$8</f>
        <v>3. Gestión con valores para resultados</v>
      </c>
      <c r="H76" s="101" t="str">
        <f>Indicador_2!$J$8</f>
        <v>d) Fortalecimiento Institucional</v>
      </c>
      <c r="I7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6" s="100"/>
      <c r="K76" s="100"/>
      <c r="L76" s="100"/>
      <c r="M76" s="100"/>
      <c r="N76" s="100">
        <f>Indicador_2!$D$14</f>
        <v>0</v>
      </c>
      <c r="O76" s="100">
        <f>Indicador_2!$D$15</f>
        <v>0</v>
      </c>
      <c r="P76" s="100"/>
      <c r="Q76" s="100">
        <f>Indicador_2!$D$16</f>
        <v>0</v>
      </c>
      <c r="R76" s="100">
        <f>Indicador_2!$D$17</f>
        <v>0</v>
      </c>
      <c r="S76" s="100"/>
      <c r="T76" s="100">
        <f>Indicador_2!$D$18</f>
        <v>0</v>
      </c>
      <c r="U76" s="100"/>
      <c r="V76" s="100"/>
      <c r="W76" s="100"/>
      <c r="X76" s="100"/>
      <c r="Y76" s="100">
        <f>Indicador_2!$K$16</f>
        <v>0</v>
      </c>
      <c r="Z76" s="100">
        <f>Indicador_2!$K$15</f>
        <v>0</v>
      </c>
      <c r="AA76" s="100" t="str">
        <f>Indicador_2!$B$11</f>
        <v>5. Indicador de Plan de Acción Institucional-PAI 2026</v>
      </c>
      <c r="AB76" s="101" t="str">
        <f>Indicador_2!$B$4</f>
        <v>Proyectos normativos publicados</v>
      </c>
      <c r="AC76" s="101" t="str">
        <f>Indicador_2!$B$5</f>
        <v>Este indicador describe la publicación, para participación ciudadana, de los instrumentos normativos en materia de vivienda, por parte de la Dirección del Sistema Habitacional, en la página web del Ministerio de Vivienda, Ciudad y Territorio</v>
      </c>
      <c r="AD76" s="101" t="str">
        <f>Indicador_2!$B$28</f>
        <v>1. Resultado:  
el cual está orientado a alcanzar una situación deseada</v>
      </c>
      <c r="AE76" s="101" t="str">
        <f>Indicador_2!$B$29</f>
        <v>2. Táctico</v>
      </c>
      <c r="AF76" s="100" t="str">
        <f>Indicador_2!$F$29</f>
        <v>Número</v>
      </c>
      <c r="AG76" s="100" t="str">
        <f>Indicador_2!$J$29</f>
        <v>Semestral</v>
      </c>
      <c r="AH76" s="100" t="str">
        <f>Indicador_2!$M$29</f>
        <v>30 días</v>
      </c>
      <c r="AI76" s="101" t="str">
        <f>Indicador_2!$H$28</f>
        <v>Acumulado:  
Mide los avances de cada periodo de manera individual, pero al finalizar la vigencia se sumarán las intervenciones de todos los meses. Las metas o avances no incluyen el valor de la línea base</v>
      </c>
      <c r="AJ76" s="101" t="str">
        <f>Indicador_2!$B$34</f>
        <v>Sumatoria de proyectos normativos publicados</v>
      </c>
      <c r="AK76" s="101" t="str">
        <f>Indicador_2!$B$35</f>
        <v>Número de proyectos normativos publicados</v>
      </c>
      <c r="AL76" s="101">
        <f>Indicador_2!$H$35</f>
        <v>0</v>
      </c>
      <c r="AM76" s="101" t="str">
        <f>Indicador_2!$L$35</f>
        <v>Director Sistema Habitacional</v>
      </c>
      <c r="AN76" s="101">
        <f>Indicador_2!$B$36</f>
        <v>0</v>
      </c>
      <c r="AO76" s="101">
        <f>Indicador_2!$H$36</f>
        <v>0</v>
      </c>
      <c r="AP76" s="101">
        <f>Indicador_2!$L$36</f>
        <v>0</v>
      </c>
      <c r="AQ76" s="94"/>
      <c r="AR76" s="94" t="s">
        <v>325</v>
      </c>
      <c r="AS76" s="89" t="str">
        <f>Indicador_2!$B$51</f>
        <v>Elaborar el proyecto normativo que es una propuesta de decreto o resolución, que busca crear, adicionar, sustituir, modificar o derogar una norma que formule y/o implemente políticas públicas del sector de vivienda, ciudad y territorio</v>
      </c>
      <c r="AT76" s="100" t="str">
        <f>Indicador_2!$B$37</f>
        <v>Documento en PDF, pantallazo y link del proyecto normativo publicado en la página web del Ministerio de Vivienda, Ciudad y Territorio</v>
      </c>
      <c r="AU76" s="100"/>
      <c r="AV76" s="100" t="b">
        <f>Indicador_2!$D$38</f>
        <v>0</v>
      </c>
      <c r="AW76" s="100" t="b">
        <f>Indicador_2!$D$39</f>
        <v>0</v>
      </c>
      <c r="AX76" s="100"/>
      <c r="AY76" s="100">
        <f>Indicador_2!$B$30</f>
        <v>7</v>
      </c>
      <c r="AZ76" s="100">
        <f>Indicador_2!$B$31</f>
        <v>2025</v>
      </c>
      <c r="BA76" s="100" t="str">
        <f>Indicador_2!$K$30</f>
        <v>REPORTE DE CUMPLIMIENTO DE LA META DEL MVCT - PIIP</v>
      </c>
      <c r="BB76" s="100">
        <f>Indicador_2!$D$22</f>
        <v>9</v>
      </c>
      <c r="BC76" s="100">
        <f>Indicador_2!$F$22</f>
        <v>9</v>
      </c>
      <c r="BD76" s="100">
        <f>Indicador_2!$D$23</f>
        <v>16</v>
      </c>
      <c r="BE76" s="100">
        <f>Indicador_2!$F$23</f>
        <v>16</v>
      </c>
      <c r="BF76" s="100">
        <f>Indicador_2!$D$24</f>
        <v>6</v>
      </c>
      <c r="BG76" s="100">
        <f>Indicador_2!$F$24</f>
        <v>6</v>
      </c>
      <c r="BH76" s="100">
        <f>Indicador_2!$D$25</f>
        <v>8</v>
      </c>
      <c r="BI76" s="100">
        <f>Indicador_2!$F$25</f>
        <v>8</v>
      </c>
      <c r="BJ76" s="100">
        <f>Indicador_2!$D$26</f>
        <v>6</v>
      </c>
      <c r="BK76" s="100">
        <f>Indicador_2!$F$26</f>
        <v>6</v>
      </c>
      <c r="BL76" s="102">
        <f>Indicador_2!$N$33</f>
        <v>2</v>
      </c>
      <c r="BM76" s="100">
        <f t="shared" si="1"/>
        <v>47</v>
      </c>
      <c r="BN76" s="94"/>
      <c r="BO76" s="99"/>
      <c r="BP76" s="94"/>
      <c r="BQ76" s="96"/>
      <c r="BR76" s="94"/>
      <c r="BS76" s="94"/>
      <c r="BT76" s="97"/>
      <c r="BU76" s="97"/>
      <c r="BV76" s="94"/>
      <c r="BW76" s="94"/>
      <c r="BX76" s="94"/>
      <c r="BY76" s="94"/>
      <c r="BZ76" s="94"/>
      <c r="CA76" s="94"/>
      <c r="CB76" s="94"/>
      <c r="CC76" s="94"/>
      <c r="CD76" s="94"/>
      <c r="CE76" s="94"/>
      <c r="CF76" s="94"/>
      <c r="CG76" s="94"/>
      <c r="CH76" s="94"/>
      <c r="CI76" s="94"/>
      <c r="CJ76" s="94"/>
      <c r="CK76" s="94"/>
      <c r="CL76" s="94"/>
      <c r="CM76" s="94"/>
      <c r="CN76" s="94"/>
      <c r="CO76" s="94"/>
      <c r="CP76" s="94"/>
      <c r="CQ76" s="94"/>
    </row>
    <row r="77" spans="1:95" ht="275" x14ac:dyDescent="0.25">
      <c r="A77" s="100" t="str">
        <f>Indicador_2!$L$4</f>
        <v>V-DSH-02</v>
      </c>
      <c r="B77" s="101">
        <f>Indicador_2!$D$14</f>
        <v>0</v>
      </c>
      <c r="C77" s="101" t="str">
        <f>Indicador_2!$C$6</f>
        <v xml:space="preserve">5. Convergencia Regional </v>
      </c>
      <c r="D77" s="101" t="str">
        <f>Indicador_2!$G$6</f>
        <v>5.13. Bloque estratégico I  1. Integración intrarregional (intraurbana, urbano-rural, subregional) a partir de:; iii) la construcción de hábitats integrales</v>
      </c>
      <c r="E77" s="101" t="str">
        <f>Indicador_2!$K$6</f>
        <v>5.11.03. Territorios más humanos: hábitat integral</v>
      </c>
      <c r="F77" s="101" t="str">
        <f>Indicador_2!$C$7</f>
        <v>2. Soluciones habitacionales​</v>
      </c>
      <c r="G77" s="101" t="str">
        <f>Indicador_2!$C$8</f>
        <v>3. Gestión con valores para resultados</v>
      </c>
      <c r="H77" s="101" t="str">
        <f>Indicador_2!$J$8</f>
        <v>d) Fortalecimiento Institucional</v>
      </c>
      <c r="I7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7" s="100"/>
      <c r="K77" s="100"/>
      <c r="L77" s="100"/>
      <c r="M77" s="100"/>
      <c r="N77" s="100">
        <f>Indicador_2!$D$14</f>
        <v>0</v>
      </c>
      <c r="O77" s="100">
        <f>Indicador_2!$D$15</f>
        <v>0</v>
      </c>
      <c r="P77" s="100"/>
      <c r="Q77" s="100">
        <f>Indicador_2!$D$16</f>
        <v>0</v>
      </c>
      <c r="R77" s="100">
        <f>Indicador_2!$D$17</f>
        <v>0</v>
      </c>
      <c r="S77" s="100"/>
      <c r="T77" s="100">
        <f>Indicador_2!$D$18</f>
        <v>0</v>
      </c>
      <c r="U77" s="100"/>
      <c r="V77" s="100"/>
      <c r="W77" s="100"/>
      <c r="X77" s="100"/>
      <c r="Y77" s="100">
        <f>Indicador_2!$K$16</f>
        <v>0</v>
      </c>
      <c r="Z77" s="100">
        <f>Indicador_2!$K$15</f>
        <v>0</v>
      </c>
      <c r="AA77" s="100" t="str">
        <f>Indicador_2!$B$11</f>
        <v>5. Indicador de Plan de Acción Institucional-PAI 2026</v>
      </c>
      <c r="AB77" s="101" t="str">
        <f>Indicador_2!$B$4</f>
        <v>Proyectos normativos publicados</v>
      </c>
      <c r="AC77" s="101" t="str">
        <f>Indicador_2!$B$5</f>
        <v>Este indicador describe la publicación, para participación ciudadana, de los instrumentos normativos en materia de vivienda, por parte de la Dirección del Sistema Habitacional, en la página web del Ministerio de Vivienda, Ciudad y Territorio</v>
      </c>
      <c r="AD77" s="101" t="str">
        <f>Indicador_2!$B$28</f>
        <v>1. Resultado:  
el cual está orientado a alcanzar una situación deseada</v>
      </c>
      <c r="AE77" s="101" t="str">
        <f>Indicador_2!$B$29</f>
        <v>2. Táctico</v>
      </c>
      <c r="AF77" s="100" t="str">
        <f>Indicador_2!$F$29</f>
        <v>Número</v>
      </c>
      <c r="AG77" s="100" t="str">
        <f>Indicador_2!$J$29</f>
        <v>Semestral</v>
      </c>
      <c r="AH77" s="100" t="str">
        <f>Indicador_2!$M$29</f>
        <v>30 días</v>
      </c>
      <c r="AI77" s="101" t="str">
        <f>Indicador_2!$H$28</f>
        <v>Acumulado:  
Mide los avances de cada periodo de manera individual, pero al finalizar la vigencia se sumarán las intervenciones de todos los meses. Las metas o avances no incluyen el valor de la línea base</v>
      </c>
      <c r="AJ77" s="101" t="str">
        <f>Indicador_2!$B$34</f>
        <v>Sumatoria de proyectos normativos publicados</v>
      </c>
      <c r="AK77" s="101" t="str">
        <f>Indicador_2!$B$35</f>
        <v>Número de proyectos normativos publicados</v>
      </c>
      <c r="AL77" s="101">
        <f>Indicador_2!$H$35</f>
        <v>0</v>
      </c>
      <c r="AM77" s="101" t="str">
        <f>Indicador_2!$L$35</f>
        <v>Director Sistema Habitacional</v>
      </c>
      <c r="AN77" s="101">
        <f>Indicador_2!$B$36</f>
        <v>0</v>
      </c>
      <c r="AO77" s="101">
        <f>Indicador_2!$H$36</f>
        <v>0</v>
      </c>
      <c r="AP77" s="101">
        <f>Indicador_2!$L$36</f>
        <v>0</v>
      </c>
      <c r="AQ77" s="94"/>
      <c r="AR77" s="94" t="s">
        <v>325</v>
      </c>
      <c r="AS77" s="89" t="str">
        <f>Indicador_2!$B$51</f>
        <v>Elaborar el proyecto normativo que es una propuesta de decreto o resolución, que busca crear, adicionar, sustituir, modificar o derogar una norma que formule y/o implemente políticas públicas del sector de vivienda, ciudad y territorio</v>
      </c>
      <c r="AT77" s="100" t="str">
        <f>Indicador_2!$B$37</f>
        <v>Documento en PDF, pantallazo y link del proyecto normativo publicado en la página web del Ministerio de Vivienda, Ciudad y Territorio</v>
      </c>
      <c r="AU77" s="100"/>
      <c r="AV77" s="100" t="b">
        <f>Indicador_2!$D$38</f>
        <v>0</v>
      </c>
      <c r="AW77" s="100" t="b">
        <f>Indicador_2!$D$39</f>
        <v>0</v>
      </c>
      <c r="AX77" s="100"/>
      <c r="AY77" s="100">
        <f>Indicador_2!$B$30</f>
        <v>7</v>
      </c>
      <c r="AZ77" s="100">
        <f>Indicador_2!$B$31</f>
        <v>2025</v>
      </c>
      <c r="BA77" s="100" t="str">
        <f>Indicador_2!$K$30</f>
        <v>REPORTE DE CUMPLIMIENTO DE LA META DEL MVCT - PIIP</v>
      </c>
      <c r="BB77" s="100">
        <f>Indicador_2!$D$22</f>
        <v>9</v>
      </c>
      <c r="BC77" s="100">
        <f>Indicador_2!$F$22</f>
        <v>9</v>
      </c>
      <c r="BD77" s="100">
        <f>Indicador_2!$D$23</f>
        <v>16</v>
      </c>
      <c r="BE77" s="100">
        <f>Indicador_2!$F$23</f>
        <v>16</v>
      </c>
      <c r="BF77" s="100">
        <f>Indicador_2!$D$24</f>
        <v>6</v>
      </c>
      <c r="BG77" s="100">
        <f>Indicador_2!$F$24</f>
        <v>6</v>
      </c>
      <c r="BH77" s="100">
        <f>Indicador_2!$D$25</f>
        <v>8</v>
      </c>
      <c r="BI77" s="100">
        <f>Indicador_2!$F$25</f>
        <v>8</v>
      </c>
      <c r="BJ77" s="100">
        <f>Indicador_2!$D$26</f>
        <v>6</v>
      </c>
      <c r="BK77" s="100">
        <f>Indicador_2!$F$26</f>
        <v>6</v>
      </c>
      <c r="BL77" s="102">
        <f>Indicador_2!$N$33</f>
        <v>2</v>
      </c>
      <c r="BM77" s="100">
        <f t="shared" si="1"/>
        <v>47</v>
      </c>
      <c r="BN77" s="94"/>
      <c r="BO77" s="99"/>
      <c r="BP77" s="94"/>
      <c r="BQ77" s="96"/>
      <c r="BR77" s="94"/>
      <c r="BS77" s="94"/>
      <c r="BT77" s="97"/>
      <c r="BU77" s="97"/>
      <c r="BV77" s="94"/>
      <c r="BW77" s="94"/>
      <c r="BX77" s="94"/>
      <c r="BY77" s="94"/>
      <c r="BZ77" s="94"/>
      <c r="CA77" s="94"/>
      <c r="CB77" s="94"/>
      <c r="CC77" s="94"/>
      <c r="CD77" s="94"/>
      <c r="CE77" s="94"/>
      <c r="CF77" s="94"/>
      <c r="CG77" s="94"/>
      <c r="CH77" s="94"/>
      <c r="CI77" s="94"/>
      <c r="CJ77" s="94"/>
      <c r="CK77" s="94"/>
      <c r="CL77" s="94"/>
      <c r="CM77" s="94"/>
      <c r="CN77" s="94"/>
      <c r="CO77" s="94"/>
      <c r="CP77" s="94"/>
      <c r="CQ77" s="94"/>
    </row>
    <row r="78" spans="1:95" ht="275" x14ac:dyDescent="0.25">
      <c r="A78" s="100" t="str">
        <f>Indicador_2!$L$4</f>
        <v>V-DSH-02</v>
      </c>
      <c r="B78" s="101">
        <f>Indicador_2!$D$14</f>
        <v>0</v>
      </c>
      <c r="C78" s="101" t="str">
        <f>Indicador_2!$C$6</f>
        <v xml:space="preserve">5. Convergencia Regional </v>
      </c>
      <c r="D78" s="101" t="str">
        <f>Indicador_2!$G$6</f>
        <v>5.13. Bloque estratégico I  1. Integración intrarregional (intraurbana, urbano-rural, subregional) a partir de:; iii) la construcción de hábitats integrales</v>
      </c>
      <c r="E78" s="101" t="str">
        <f>Indicador_2!$K$6</f>
        <v>5.11.03. Territorios más humanos: hábitat integral</v>
      </c>
      <c r="F78" s="101" t="str">
        <f>Indicador_2!$C$7</f>
        <v>2. Soluciones habitacionales​</v>
      </c>
      <c r="G78" s="101" t="str">
        <f>Indicador_2!$C$8</f>
        <v>3. Gestión con valores para resultados</v>
      </c>
      <c r="H78" s="101" t="str">
        <f>Indicador_2!$J$8</f>
        <v>d) Fortalecimiento Institucional</v>
      </c>
      <c r="I7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8" s="100"/>
      <c r="K78" s="100"/>
      <c r="L78" s="100"/>
      <c r="M78" s="100"/>
      <c r="N78" s="100">
        <f>Indicador_2!$D$14</f>
        <v>0</v>
      </c>
      <c r="O78" s="100">
        <f>Indicador_2!$D$15</f>
        <v>0</v>
      </c>
      <c r="P78" s="100"/>
      <c r="Q78" s="100">
        <f>Indicador_2!$D$16</f>
        <v>0</v>
      </c>
      <c r="R78" s="100">
        <f>Indicador_2!$D$17</f>
        <v>0</v>
      </c>
      <c r="S78" s="100"/>
      <c r="T78" s="100">
        <f>Indicador_2!$D$18</f>
        <v>0</v>
      </c>
      <c r="U78" s="100"/>
      <c r="V78" s="100"/>
      <c r="W78" s="100"/>
      <c r="X78" s="100"/>
      <c r="Y78" s="100">
        <f>Indicador_2!$K$16</f>
        <v>0</v>
      </c>
      <c r="Z78" s="100">
        <f>Indicador_2!$K$15</f>
        <v>0</v>
      </c>
      <c r="AA78" s="100" t="str">
        <f>Indicador_2!$B$11</f>
        <v>5. Indicador de Plan de Acción Institucional-PAI 2026</v>
      </c>
      <c r="AB78" s="101" t="str">
        <f>Indicador_2!$B$4</f>
        <v>Proyectos normativos publicados</v>
      </c>
      <c r="AC78" s="101" t="str">
        <f>Indicador_2!$B$5</f>
        <v>Este indicador describe la publicación, para participación ciudadana, de los instrumentos normativos en materia de vivienda, por parte de la Dirección del Sistema Habitacional, en la página web del Ministerio de Vivienda, Ciudad y Territorio</v>
      </c>
      <c r="AD78" s="101" t="str">
        <f>Indicador_2!$B$28</f>
        <v>1. Resultado:  
el cual está orientado a alcanzar una situación deseada</v>
      </c>
      <c r="AE78" s="101" t="str">
        <f>Indicador_2!$B$29</f>
        <v>2. Táctico</v>
      </c>
      <c r="AF78" s="100" t="str">
        <f>Indicador_2!$F$29</f>
        <v>Número</v>
      </c>
      <c r="AG78" s="100" t="str">
        <f>Indicador_2!$J$29</f>
        <v>Semestral</v>
      </c>
      <c r="AH78" s="100" t="str">
        <f>Indicador_2!$M$29</f>
        <v>30 días</v>
      </c>
      <c r="AI78" s="101" t="str">
        <f>Indicador_2!$H$28</f>
        <v>Acumulado:  
Mide los avances de cada periodo de manera individual, pero al finalizar la vigencia se sumarán las intervenciones de todos los meses. Las metas o avances no incluyen el valor de la línea base</v>
      </c>
      <c r="AJ78" s="101" t="str">
        <f>Indicador_2!$B$34</f>
        <v>Sumatoria de proyectos normativos publicados</v>
      </c>
      <c r="AK78" s="101" t="str">
        <f>Indicador_2!$B$35</f>
        <v>Número de proyectos normativos publicados</v>
      </c>
      <c r="AL78" s="101">
        <f>Indicador_2!$H$35</f>
        <v>0</v>
      </c>
      <c r="AM78" s="101" t="str">
        <f>Indicador_2!$L$35</f>
        <v>Director Sistema Habitacional</v>
      </c>
      <c r="AN78" s="101">
        <f>Indicador_2!$B$36</f>
        <v>0</v>
      </c>
      <c r="AO78" s="101">
        <f>Indicador_2!$H$36</f>
        <v>0</v>
      </c>
      <c r="AP78" s="101">
        <f>Indicador_2!$L$36</f>
        <v>0</v>
      </c>
      <c r="AQ78" s="94"/>
      <c r="AR78" s="94" t="s">
        <v>325</v>
      </c>
      <c r="AS78" s="89" t="str">
        <f>Indicador_2!$B$51</f>
        <v>Elaborar el proyecto normativo que es una propuesta de decreto o resolución, que busca crear, adicionar, sustituir, modificar o derogar una norma que formule y/o implemente políticas públicas del sector de vivienda, ciudad y territorio</v>
      </c>
      <c r="AT78" s="100" t="str">
        <f>Indicador_2!$B$37</f>
        <v>Documento en PDF, pantallazo y link del proyecto normativo publicado en la página web del Ministerio de Vivienda, Ciudad y Territorio</v>
      </c>
      <c r="AU78" s="100"/>
      <c r="AV78" s="100" t="b">
        <f>Indicador_2!$D$38</f>
        <v>0</v>
      </c>
      <c r="AW78" s="100" t="b">
        <f>Indicador_2!$D$39</f>
        <v>0</v>
      </c>
      <c r="AX78" s="100"/>
      <c r="AY78" s="100">
        <f>Indicador_2!$B$30</f>
        <v>7</v>
      </c>
      <c r="AZ78" s="100">
        <f>Indicador_2!$B$31</f>
        <v>2025</v>
      </c>
      <c r="BA78" s="100" t="str">
        <f>Indicador_2!$K$30</f>
        <v>REPORTE DE CUMPLIMIENTO DE LA META DEL MVCT - PIIP</v>
      </c>
      <c r="BB78" s="100">
        <f>Indicador_2!$D$22</f>
        <v>9</v>
      </c>
      <c r="BC78" s="100">
        <f>Indicador_2!$F$22</f>
        <v>9</v>
      </c>
      <c r="BD78" s="100">
        <f>Indicador_2!$D$23</f>
        <v>16</v>
      </c>
      <c r="BE78" s="100">
        <f>Indicador_2!$F$23</f>
        <v>16</v>
      </c>
      <c r="BF78" s="100">
        <f>Indicador_2!$D$24</f>
        <v>6</v>
      </c>
      <c r="BG78" s="100">
        <f>Indicador_2!$F$24</f>
        <v>6</v>
      </c>
      <c r="BH78" s="100">
        <f>Indicador_2!$D$25</f>
        <v>8</v>
      </c>
      <c r="BI78" s="100">
        <f>Indicador_2!$F$25</f>
        <v>8</v>
      </c>
      <c r="BJ78" s="100">
        <f>Indicador_2!$D$26</f>
        <v>6</v>
      </c>
      <c r="BK78" s="100">
        <f>Indicador_2!$F$26</f>
        <v>6</v>
      </c>
      <c r="BL78" s="102">
        <f>Indicador_2!$N$33</f>
        <v>2</v>
      </c>
      <c r="BM78" s="100">
        <f t="shared" si="1"/>
        <v>47</v>
      </c>
      <c r="BN78" s="94"/>
      <c r="BO78" s="99"/>
      <c r="BP78" s="94"/>
      <c r="BQ78" s="96"/>
      <c r="BR78" s="94"/>
      <c r="BS78" s="94"/>
      <c r="BT78" s="97"/>
      <c r="BU78" s="97"/>
      <c r="BV78" s="94"/>
      <c r="BW78" s="94"/>
      <c r="BX78" s="94"/>
      <c r="BY78" s="94"/>
      <c r="BZ78" s="94"/>
      <c r="CA78" s="94"/>
      <c r="CB78" s="94"/>
      <c r="CC78" s="94"/>
      <c r="CD78" s="94"/>
      <c r="CE78" s="94"/>
      <c r="CF78" s="94"/>
      <c r="CG78" s="94"/>
      <c r="CH78" s="94"/>
      <c r="CI78" s="94"/>
      <c r="CJ78" s="94"/>
      <c r="CK78" s="94"/>
      <c r="CL78" s="94"/>
      <c r="CM78" s="94"/>
      <c r="CN78" s="94"/>
      <c r="CO78" s="94"/>
      <c r="CP78" s="94"/>
      <c r="CQ78" s="94"/>
    </row>
    <row r="79" spans="1:95" ht="275" x14ac:dyDescent="0.25">
      <c r="A79" s="100" t="str">
        <f>Indicador_2!$L$4</f>
        <v>V-DSH-02</v>
      </c>
      <c r="B79" s="101">
        <f>Indicador_2!$D$14</f>
        <v>0</v>
      </c>
      <c r="C79" s="101" t="str">
        <f>Indicador_2!$C$6</f>
        <v xml:space="preserve">5. Convergencia Regional </v>
      </c>
      <c r="D79" s="101" t="str">
        <f>Indicador_2!$G$6</f>
        <v>5.13. Bloque estratégico I  1. Integración intrarregional (intraurbana, urbano-rural, subregional) a partir de:; iii) la construcción de hábitats integrales</v>
      </c>
      <c r="E79" s="101" t="str">
        <f>Indicador_2!$K$6</f>
        <v>5.11.03. Territorios más humanos: hábitat integral</v>
      </c>
      <c r="F79" s="101" t="str">
        <f>Indicador_2!$C$7</f>
        <v>2. Soluciones habitacionales​</v>
      </c>
      <c r="G79" s="101" t="str">
        <f>Indicador_2!$C$8</f>
        <v>3. Gestión con valores para resultados</v>
      </c>
      <c r="H79" s="101" t="str">
        <f>Indicador_2!$J$8</f>
        <v>d) Fortalecimiento Institucional</v>
      </c>
      <c r="I7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9" s="100"/>
      <c r="K79" s="100"/>
      <c r="L79" s="100"/>
      <c r="M79" s="100"/>
      <c r="N79" s="100">
        <f>Indicador_2!$D$14</f>
        <v>0</v>
      </c>
      <c r="O79" s="100">
        <f>Indicador_2!$D$15</f>
        <v>0</v>
      </c>
      <c r="P79" s="100"/>
      <c r="Q79" s="100">
        <f>Indicador_2!$D$16</f>
        <v>0</v>
      </c>
      <c r="R79" s="100">
        <f>Indicador_2!$D$17</f>
        <v>0</v>
      </c>
      <c r="S79" s="100"/>
      <c r="T79" s="100">
        <f>Indicador_2!$D$18</f>
        <v>0</v>
      </c>
      <c r="U79" s="100"/>
      <c r="V79" s="100"/>
      <c r="W79" s="100"/>
      <c r="X79" s="100"/>
      <c r="Y79" s="100">
        <f>Indicador_2!$K$16</f>
        <v>0</v>
      </c>
      <c r="Z79" s="100">
        <f>Indicador_2!$K$15</f>
        <v>0</v>
      </c>
      <c r="AA79" s="100" t="str">
        <f>Indicador_2!$B$11</f>
        <v>5. Indicador de Plan de Acción Institucional-PAI 2026</v>
      </c>
      <c r="AB79" s="101" t="str">
        <f>Indicador_2!$B$4</f>
        <v>Proyectos normativos publicados</v>
      </c>
      <c r="AC79" s="101" t="str">
        <f>Indicador_2!$B$5</f>
        <v>Este indicador describe la publicación, para participación ciudadana, de los instrumentos normativos en materia de vivienda, por parte de la Dirección del Sistema Habitacional, en la página web del Ministerio de Vivienda, Ciudad y Territorio</v>
      </c>
      <c r="AD79" s="101" t="str">
        <f>Indicador_2!$B$28</f>
        <v>1. Resultado:  
el cual está orientado a alcanzar una situación deseada</v>
      </c>
      <c r="AE79" s="101" t="str">
        <f>Indicador_2!$B$29</f>
        <v>2. Táctico</v>
      </c>
      <c r="AF79" s="100" t="str">
        <f>Indicador_2!$F$29</f>
        <v>Número</v>
      </c>
      <c r="AG79" s="100" t="str">
        <f>Indicador_2!$J$29</f>
        <v>Semestral</v>
      </c>
      <c r="AH79" s="100" t="str">
        <f>Indicador_2!$M$29</f>
        <v>30 días</v>
      </c>
      <c r="AI79" s="101" t="str">
        <f>Indicador_2!$H$28</f>
        <v>Acumulado:  
Mide los avances de cada periodo de manera individual, pero al finalizar la vigencia se sumarán las intervenciones de todos los meses. Las metas o avances no incluyen el valor de la línea base</v>
      </c>
      <c r="AJ79" s="101" t="str">
        <f>Indicador_2!$B$34</f>
        <v>Sumatoria de proyectos normativos publicados</v>
      </c>
      <c r="AK79" s="101" t="str">
        <f>Indicador_2!$B$35</f>
        <v>Número de proyectos normativos publicados</v>
      </c>
      <c r="AL79" s="101">
        <f>Indicador_2!$H$35</f>
        <v>0</v>
      </c>
      <c r="AM79" s="101" t="str">
        <f>Indicador_2!$L$35</f>
        <v>Director Sistema Habitacional</v>
      </c>
      <c r="AN79" s="101">
        <f>Indicador_2!$B$36</f>
        <v>0</v>
      </c>
      <c r="AO79" s="101">
        <f>Indicador_2!$H$36</f>
        <v>0</v>
      </c>
      <c r="AP79" s="101">
        <f>Indicador_2!$L$36</f>
        <v>0</v>
      </c>
      <c r="AQ79" s="94"/>
      <c r="AR79" s="94" t="s">
        <v>325</v>
      </c>
      <c r="AS79" s="89" t="str">
        <f>Indicador_2!$B$51</f>
        <v>Elaborar el proyecto normativo que es una propuesta de decreto o resolución, que busca crear, adicionar, sustituir, modificar o derogar una norma que formule y/o implemente políticas públicas del sector de vivienda, ciudad y territorio</v>
      </c>
      <c r="AT79" s="100" t="str">
        <f>Indicador_2!$B$37</f>
        <v>Documento en PDF, pantallazo y link del proyecto normativo publicado en la página web del Ministerio de Vivienda, Ciudad y Territorio</v>
      </c>
      <c r="AU79" s="100"/>
      <c r="AV79" s="100" t="b">
        <f>Indicador_2!$D$38</f>
        <v>0</v>
      </c>
      <c r="AW79" s="100" t="b">
        <f>Indicador_2!$D$39</f>
        <v>0</v>
      </c>
      <c r="AX79" s="100"/>
      <c r="AY79" s="100">
        <f>Indicador_2!$B$30</f>
        <v>7</v>
      </c>
      <c r="AZ79" s="100">
        <f>Indicador_2!$B$31</f>
        <v>2025</v>
      </c>
      <c r="BA79" s="100" t="str">
        <f>Indicador_2!$K$30</f>
        <v>REPORTE DE CUMPLIMIENTO DE LA META DEL MVCT - PIIP</v>
      </c>
      <c r="BB79" s="100">
        <f>Indicador_2!$D$22</f>
        <v>9</v>
      </c>
      <c r="BC79" s="100">
        <f>Indicador_2!$F$22</f>
        <v>9</v>
      </c>
      <c r="BD79" s="100">
        <f>Indicador_2!$D$23</f>
        <v>16</v>
      </c>
      <c r="BE79" s="100">
        <f>Indicador_2!$F$23</f>
        <v>16</v>
      </c>
      <c r="BF79" s="100">
        <f>Indicador_2!$D$24</f>
        <v>6</v>
      </c>
      <c r="BG79" s="100">
        <f>Indicador_2!$F$24</f>
        <v>6</v>
      </c>
      <c r="BH79" s="100">
        <f>Indicador_2!$D$25</f>
        <v>8</v>
      </c>
      <c r="BI79" s="100">
        <f>Indicador_2!$F$25</f>
        <v>8</v>
      </c>
      <c r="BJ79" s="100">
        <f>Indicador_2!$D$26</f>
        <v>6</v>
      </c>
      <c r="BK79" s="100">
        <f>Indicador_2!$F$26</f>
        <v>6</v>
      </c>
      <c r="BL79" s="102">
        <f>Indicador_2!$N$33</f>
        <v>2</v>
      </c>
      <c r="BM79" s="100">
        <f t="shared" si="1"/>
        <v>47</v>
      </c>
      <c r="BN79" s="94"/>
      <c r="BO79" s="99"/>
      <c r="BP79" s="94"/>
      <c r="BQ79" s="96"/>
      <c r="BR79" s="94"/>
      <c r="BS79" s="94"/>
      <c r="BT79" s="97"/>
      <c r="BU79" s="97"/>
      <c r="BV79" s="94"/>
      <c r="BW79" s="94"/>
      <c r="BX79" s="94"/>
      <c r="BY79" s="94"/>
      <c r="BZ79" s="94"/>
      <c r="CA79" s="94"/>
      <c r="CB79" s="94"/>
      <c r="CC79" s="94"/>
      <c r="CD79" s="94"/>
      <c r="CE79" s="94"/>
      <c r="CF79" s="94"/>
      <c r="CG79" s="94"/>
      <c r="CH79" s="94"/>
      <c r="CI79" s="94"/>
      <c r="CJ79" s="94"/>
      <c r="CK79" s="94"/>
      <c r="CL79" s="94"/>
      <c r="CM79" s="94"/>
      <c r="CN79" s="94"/>
      <c r="CO79" s="94"/>
      <c r="CP79" s="94"/>
      <c r="CQ79" s="94"/>
    </row>
    <row r="80" spans="1:95" ht="275" x14ac:dyDescent="0.25">
      <c r="A80" s="100" t="str">
        <f>Indicador_2!$L$4</f>
        <v>V-DSH-02</v>
      </c>
      <c r="B80" s="101">
        <f>Indicador_2!$D$14</f>
        <v>0</v>
      </c>
      <c r="C80" s="101" t="str">
        <f>Indicador_2!$C$6</f>
        <v xml:space="preserve">5. Convergencia Regional </v>
      </c>
      <c r="D80" s="101" t="str">
        <f>Indicador_2!$G$6</f>
        <v>5.13. Bloque estratégico I  1. Integración intrarregional (intraurbana, urbano-rural, subregional) a partir de:; iii) la construcción de hábitats integrales</v>
      </c>
      <c r="E80" s="101" t="str">
        <f>Indicador_2!$K$6</f>
        <v>5.11.03. Territorios más humanos: hábitat integral</v>
      </c>
      <c r="F80" s="101" t="str">
        <f>Indicador_2!$C$7</f>
        <v>2. Soluciones habitacionales​</v>
      </c>
      <c r="G80" s="101" t="str">
        <f>Indicador_2!$C$8</f>
        <v>3. Gestión con valores para resultados</v>
      </c>
      <c r="H80" s="101" t="str">
        <f>Indicador_2!$J$8</f>
        <v>d) Fortalecimiento Institucional</v>
      </c>
      <c r="I8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0" s="100"/>
      <c r="K80" s="100"/>
      <c r="L80" s="100"/>
      <c r="M80" s="100"/>
      <c r="N80" s="100">
        <f>Indicador_2!$D$14</f>
        <v>0</v>
      </c>
      <c r="O80" s="100">
        <f>Indicador_2!$D$15</f>
        <v>0</v>
      </c>
      <c r="P80" s="100"/>
      <c r="Q80" s="100">
        <f>Indicador_2!$D$16</f>
        <v>0</v>
      </c>
      <c r="R80" s="100">
        <f>Indicador_2!$D$17</f>
        <v>0</v>
      </c>
      <c r="S80" s="100"/>
      <c r="T80" s="100">
        <f>Indicador_2!$D$18</f>
        <v>0</v>
      </c>
      <c r="U80" s="100"/>
      <c r="V80" s="100"/>
      <c r="W80" s="100"/>
      <c r="X80" s="100"/>
      <c r="Y80" s="100">
        <f>Indicador_2!$K$16</f>
        <v>0</v>
      </c>
      <c r="Z80" s="100">
        <f>Indicador_2!$K$15</f>
        <v>0</v>
      </c>
      <c r="AA80" s="100" t="str">
        <f>Indicador_2!$B$11</f>
        <v>5. Indicador de Plan de Acción Institucional-PAI 2026</v>
      </c>
      <c r="AB80" s="101" t="str">
        <f>Indicador_2!$B$4</f>
        <v>Proyectos normativos publicados</v>
      </c>
      <c r="AC80" s="101" t="str">
        <f>Indicador_2!$B$5</f>
        <v>Este indicador describe la publicación, para participación ciudadana, de los instrumentos normativos en materia de vivienda, por parte de la Dirección del Sistema Habitacional, en la página web del Ministerio de Vivienda, Ciudad y Territorio</v>
      </c>
      <c r="AD80" s="101" t="str">
        <f>Indicador_2!$B$28</f>
        <v>1. Resultado:  
el cual está orientado a alcanzar una situación deseada</v>
      </c>
      <c r="AE80" s="101" t="str">
        <f>Indicador_2!$B$29</f>
        <v>2. Táctico</v>
      </c>
      <c r="AF80" s="100" t="str">
        <f>Indicador_2!$F$29</f>
        <v>Número</v>
      </c>
      <c r="AG80" s="100" t="str">
        <f>Indicador_2!$J$29</f>
        <v>Semestral</v>
      </c>
      <c r="AH80" s="100" t="str">
        <f>Indicador_2!$M$29</f>
        <v>30 días</v>
      </c>
      <c r="AI80" s="101" t="str">
        <f>Indicador_2!$H$28</f>
        <v>Acumulado:  
Mide los avances de cada periodo de manera individual, pero al finalizar la vigencia se sumarán las intervenciones de todos los meses. Las metas o avances no incluyen el valor de la línea base</v>
      </c>
      <c r="AJ80" s="101" t="str">
        <f>Indicador_2!$B$34</f>
        <v>Sumatoria de proyectos normativos publicados</v>
      </c>
      <c r="AK80" s="101" t="str">
        <f>Indicador_2!$B$35</f>
        <v>Número de proyectos normativos publicados</v>
      </c>
      <c r="AL80" s="101">
        <f>Indicador_2!$H$35</f>
        <v>0</v>
      </c>
      <c r="AM80" s="101" t="str">
        <f>Indicador_2!$L$35</f>
        <v>Director Sistema Habitacional</v>
      </c>
      <c r="AN80" s="101">
        <f>Indicador_2!$B$36</f>
        <v>0</v>
      </c>
      <c r="AO80" s="101">
        <f>Indicador_2!$H$36</f>
        <v>0</v>
      </c>
      <c r="AP80" s="101">
        <f>Indicador_2!$L$36</f>
        <v>0</v>
      </c>
      <c r="AQ80" s="94"/>
      <c r="AR80" s="89" t="s">
        <v>326</v>
      </c>
      <c r="AS80" s="89" t="str">
        <f>Indicador_2!$B$55</f>
        <v>Documento en PDF con la memoria justificativa que es el documento que permite identificar la viabilidad del proyecto normativo a partir de un estudio previo sobre sus posibles impactos.</v>
      </c>
      <c r="AT80" s="100" t="str">
        <f>Indicador_2!$B$37</f>
        <v>Documento en PDF, pantallazo y link del proyecto normativo publicado en la página web del Ministerio de Vivienda, Ciudad y Territorio</v>
      </c>
      <c r="AU80" s="100"/>
      <c r="AV80" s="100" t="b">
        <f>Indicador_2!$D$38</f>
        <v>0</v>
      </c>
      <c r="AW80" s="100" t="b">
        <f>Indicador_2!$D$39</f>
        <v>0</v>
      </c>
      <c r="AX80" s="100"/>
      <c r="AY80" s="100">
        <f>Indicador_2!$B$30</f>
        <v>7</v>
      </c>
      <c r="AZ80" s="100">
        <f>Indicador_2!$B$31</f>
        <v>2025</v>
      </c>
      <c r="BA80" s="100" t="str">
        <f>Indicador_2!$K$30</f>
        <v>REPORTE DE CUMPLIMIENTO DE LA META DEL MVCT - PIIP</v>
      </c>
      <c r="BB80" s="100">
        <f>Indicador_2!$D$22</f>
        <v>9</v>
      </c>
      <c r="BC80" s="100">
        <f>Indicador_2!$F$22</f>
        <v>9</v>
      </c>
      <c r="BD80" s="100">
        <f>Indicador_2!$D$23</f>
        <v>16</v>
      </c>
      <c r="BE80" s="100">
        <f>Indicador_2!$F$23</f>
        <v>16</v>
      </c>
      <c r="BF80" s="100">
        <f>Indicador_2!$D$24</f>
        <v>6</v>
      </c>
      <c r="BG80" s="100">
        <f>Indicador_2!$F$24</f>
        <v>6</v>
      </c>
      <c r="BH80" s="100">
        <f>Indicador_2!$D$25</f>
        <v>8</v>
      </c>
      <c r="BI80" s="100">
        <f>Indicador_2!$F$25</f>
        <v>8</v>
      </c>
      <c r="BJ80" s="100">
        <f>Indicador_2!$D$26</f>
        <v>6</v>
      </c>
      <c r="BK80" s="100">
        <f>Indicador_2!$F$26</f>
        <v>6</v>
      </c>
      <c r="BL80" s="102">
        <f>Indicador_2!$N$33</f>
        <v>2</v>
      </c>
      <c r="BM80" s="100">
        <f t="shared" si="1"/>
        <v>47</v>
      </c>
      <c r="BN80" s="89"/>
      <c r="BO80" s="89"/>
      <c r="BP80" s="94"/>
      <c r="BQ80" s="96"/>
      <c r="BR80" s="94"/>
      <c r="BS80" s="94"/>
      <c r="BT80" s="97"/>
      <c r="BU80" s="97"/>
      <c r="BV80" s="94"/>
      <c r="BW80" s="94"/>
      <c r="BX80" s="94"/>
      <c r="BY80" s="94"/>
      <c r="BZ80" s="94"/>
      <c r="CA80" s="94"/>
      <c r="CB80" s="94"/>
      <c r="CC80" s="94"/>
      <c r="CD80" s="94"/>
      <c r="CE80" s="94"/>
      <c r="CF80" s="94"/>
      <c r="CG80" s="94"/>
      <c r="CH80" s="94"/>
      <c r="CI80" s="94"/>
      <c r="CJ80" s="94"/>
      <c r="CK80" s="94"/>
      <c r="CL80" s="94"/>
      <c r="CM80" s="94"/>
      <c r="CN80" s="94"/>
      <c r="CO80" s="94"/>
      <c r="CP80" s="94"/>
      <c r="CQ80" s="94"/>
    </row>
    <row r="81" spans="1:95" ht="275" x14ac:dyDescent="0.25">
      <c r="A81" s="100" t="str">
        <f>Indicador_2!$L$4</f>
        <v>V-DSH-02</v>
      </c>
      <c r="B81" s="101">
        <f>Indicador_2!$D$14</f>
        <v>0</v>
      </c>
      <c r="C81" s="101" t="str">
        <f>Indicador_2!$C$6</f>
        <v xml:space="preserve">5. Convergencia Regional </v>
      </c>
      <c r="D81" s="101" t="str">
        <f>Indicador_2!$G$6</f>
        <v>5.13. Bloque estratégico I  1. Integración intrarregional (intraurbana, urbano-rural, subregional) a partir de:; iii) la construcción de hábitats integrales</v>
      </c>
      <c r="E81" s="101" t="str">
        <f>Indicador_2!$K$6</f>
        <v>5.11.03. Territorios más humanos: hábitat integral</v>
      </c>
      <c r="F81" s="101" t="str">
        <f>Indicador_2!$C$7</f>
        <v>2. Soluciones habitacionales​</v>
      </c>
      <c r="G81" s="101" t="str">
        <f>Indicador_2!$C$8</f>
        <v>3. Gestión con valores para resultados</v>
      </c>
      <c r="H81" s="101" t="str">
        <f>Indicador_2!$J$8</f>
        <v>d) Fortalecimiento Institucional</v>
      </c>
      <c r="I8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1" s="100"/>
      <c r="K81" s="100"/>
      <c r="L81" s="100"/>
      <c r="M81" s="100"/>
      <c r="N81" s="100">
        <f>Indicador_2!$D$14</f>
        <v>0</v>
      </c>
      <c r="O81" s="100">
        <f>Indicador_2!$D$15</f>
        <v>0</v>
      </c>
      <c r="P81" s="100"/>
      <c r="Q81" s="100">
        <f>Indicador_2!$D$16</f>
        <v>0</v>
      </c>
      <c r="R81" s="100">
        <f>Indicador_2!$D$17</f>
        <v>0</v>
      </c>
      <c r="S81" s="100"/>
      <c r="T81" s="100">
        <f>Indicador_2!$D$18</f>
        <v>0</v>
      </c>
      <c r="U81" s="100"/>
      <c r="V81" s="100"/>
      <c r="W81" s="100"/>
      <c r="X81" s="100"/>
      <c r="Y81" s="100">
        <f>Indicador_2!$K$16</f>
        <v>0</v>
      </c>
      <c r="Z81" s="100">
        <f>Indicador_2!$K$15</f>
        <v>0</v>
      </c>
      <c r="AA81" s="100" t="str">
        <f>Indicador_2!$B$11</f>
        <v>5. Indicador de Plan de Acción Institucional-PAI 2026</v>
      </c>
      <c r="AB81" s="101" t="str">
        <f>Indicador_2!$B$4</f>
        <v>Proyectos normativos publicados</v>
      </c>
      <c r="AC81" s="101" t="str">
        <f>Indicador_2!$B$5</f>
        <v>Este indicador describe la publicación, para participación ciudadana, de los instrumentos normativos en materia de vivienda, por parte de la Dirección del Sistema Habitacional, en la página web del Ministerio de Vivienda, Ciudad y Territorio</v>
      </c>
      <c r="AD81" s="101" t="str">
        <f>Indicador_2!$B$28</f>
        <v>1. Resultado:  
el cual está orientado a alcanzar una situación deseada</v>
      </c>
      <c r="AE81" s="101" t="str">
        <f>Indicador_2!$B$29</f>
        <v>2. Táctico</v>
      </c>
      <c r="AF81" s="100" t="str">
        <f>Indicador_2!$F$29</f>
        <v>Número</v>
      </c>
      <c r="AG81" s="100" t="str">
        <f>Indicador_2!$J$29</f>
        <v>Semestral</v>
      </c>
      <c r="AH81" s="100" t="str">
        <f>Indicador_2!$M$29</f>
        <v>30 días</v>
      </c>
      <c r="AI81" s="101" t="str">
        <f>Indicador_2!$H$28</f>
        <v>Acumulado:  
Mide los avances de cada periodo de manera individual, pero al finalizar la vigencia se sumarán las intervenciones de todos los meses. Las metas o avances no incluyen el valor de la línea base</v>
      </c>
      <c r="AJ81" s="101" t="str">
        <f>Indicador_2!$B$34</f>
        <v>Sumatoria de proyectos normativos publicados</v>
      </c>
      <c r="AK81" s="101" t="str">
        <f>Indicador_2!$B$35</f>
        <v>Número de proyectos normativos publicados</v>
      </c>
      <c r="AL81" s="101">
        <f>Indicador_2!$H$35</f>
        <v>0</v>
      </c>
      <c r="AM81" s="101" t="str">
        <f>Indicador_2!$L$35</f>
        <v>Director Sistema Habitacional</v>
      </c>
      <c r="AN81" s="101">
        <f>Indicador_2!$B$36</f>
        <v>0</v>
      </c>
      <c r="AO81" s="101">
        <f>Indicador_2!$H$36</f>
        <v>0</v>
      </c>
      <c r="AP81" s="101">
        <f>Indicador_2!$L$36</f>
        <v>0</v>
      </c>
      <c r="AQ81" s="94"/>
      <c r="AR81" s="94" t="s">
        <v>326</v>
      </c>
      <c r="AS81" s="89" t="str">
        <f>Indicador_2!$B$55</f>
        <v>Documento en PDF con la memoria justificativa que es el documento que permite identificar la viabilidad del proyecto normativo a partir de un estudio previo sobre sus posibles impactos.</v>
      </c>
      <c r="AT81" s="100" t="str">
        <f>Indicador_2!$B$37</f>
        <v>Documento en PDF, pantallazo y link del proyecto normativo publicado en la página web del Ministerio de Vivienda, Ciudad y Territorio</v>
      </c>
      <c r="AU81" s="100"/>
      <c r="AV81" s="100" t="b">
        <f>Indicador_2!$D$38</f>
        <v>0</v>
      </c>
      <c r="AW81" s="100" t="b">
        <f>Indicador_2!$D$39</f>
        <v>0</v>
      </c>
      <c r="AX81" s="100"/>
      <c r="AY81" s="100">
        <f>Indicador_2!$B$30</f>
        <v>7</v>
      </c>
      <c r="AZ81" s="100">
        <f>Indicador_2!$B$31</f>
        <v>2025</v>
      </c>
      <c r="BA81" s="100" t="str">
        <f>Indicador_2!$K$30</f>
        <v>REPORTE DE CUMPLIMIENTO DE LA META DEL MVCT - PIIP</v>
      </c>
      <c r="BB81" s="100">
        <f>Indicador_2!$D$22</f>
        <v>9</v>
      </c>
      <c r="BC81" s="100">
        <f>Indicador_2!$F$22</f>
        <v>9</v>
      </c>
      <c r="BD81" s="100">
        <f>Indicador_2!$D$23</f>
        <v>16</v>
      </c>
      <c r="BE81" s="100">
        <f>Indicador_2!$F$23</f>
        <v>16</v>
      </c>
      <c r="BF81" s="100">
        <f>Indicador_2!$D$24</f>
        <v>6</v>
      </c>
      <c r="BG81" s="100">
        <f>Indicador_2!$F$24</f>
        <v>6</v>
      </c>
      <c r="BH81" s="100">
        <f>Indicador_2!$D$25</f>
        <v>8</v>
      </c>
      <c r="BI81" s="100">
        <f>Indicador_2!$F$25</f>
        <v>8</v>
      </c>
      <c r="BJ81" s="100">
        <f>Indicador_2!$D$26</f>
        <v>6</v>
      </c>
      <c r="BK81" s="100">
        <f>Indicador_2!$F$26</f>
        <v>6</v>
      </c>
      <c r="BL81" s="102">
        <f>Indicador_2!$N$33</f>
        <v>2</v>
      </c>
      <c r="BM81" s="100">
        <f t="shared" si="1"/>
        <v>47</v>
      </c>
      <c r="BN81" s="94"/>
      <c r="BO81" s="94"/>
      <c r="BP81" s="94"/>
      <c r="BQ81" s="96"/>
      <c r="BR81" s="94"/>
      <c r="BS81" s="94"/>
      <c r="BT81" s="97"/>
      <c r="BU81" s="97"/>
      <c r="BV81" s="94"/>
      <c r="BW81" s="94"/>
      <c r="BX81" s="94"/>
      <c r="BY81" s="94"/>
      <c r="BZ81" s="94"/>
      <c r="CA81" s="94"/>
      <c r="CB81" s="94"/>
      <c r="CC81" s="94"/>
      <c r="CD81" s="94"/>
      <c r="CE81" s="94"/>
      <c r="CF81" s="94"/>
      <c r="CG81" s="94"/>
      <c r="CH81" s="94"/>
      <c r="CI81" s="94"/>
      <c r="CJ81" s="94"/>
      <c r="CK81" s="94"/>
      <c r="CL81" s="94"/>
      <c r="CM81" s="94"/>
      <c r="CN81" s="94"/>
      <c r="CO81" s="94"/>
      <c r="CP81" s="94"/>
      <c r="CQ81" s="94"/>
    </row>
    <row r="82" spans="1:95" ht="275" x14ac:dyDescent="0.25">
      <c r="A82" s="100" t="str">
        <f>Indicador_2!$L$4</f>
        <v>V-DSH-02</v>
      </c>
      <c r="B82" s="101">
        <f>Indicador_2!$D$14</f>
        <v>0</v>
      </c>
      <c r="C82" s="101" t="str">
        <f>Indicador_2!$C$6</f>
        <v xml:space="preserve">5. Convergencia Regional </v>
      </c>
      <c r="D82" s="101" t="str">
        <f>Indicador_2!$G$6</f>
        <v>5.13. Bloque estratégico I  1. Integración intrarregional (intraurbana, urbano-rural, subregional) a partir de:; iii) la construcción de hábitats integrales</v>
      </c>
      <c r="E82" s="101" t="str">
        <f>Indicador_2!$K$6</f>
        <v>5.11.03. Territorios más humanos: hábitat integral</v>
      </c>
      <c r="F82" s="101" t="str">
        <f>Indicador_2!$C$7</f>
        <v>2. Soluciones habitacionales​</v>
      </c>
      <c r="G82" s="101" t="str">
        <f>Indicador_2!$C$8</f>
        <v>3. Gestión con valores para resultados</v>
      </c>
      <c r="H82" s="101" t="str">
        <f>Indicador_2!$J$8</f>
        <v>d) Fortalecimiento Institucional</v>
      </c>
      <c r="I8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2" s="100"/>
      <c r="K82" s="100"/>
      <c r="L82" s="100"/>
      <c r="M82" s="100"/>
      <c r="N82" s="100">
        <f>Indicador_2!$D$14</f>
        <v>0</v>
      </c>
      <c r="O82" s="100">
        <f>Indicador_2!$D$15</f>
        <v>0</v>
      </c>
      <c r="P82" s="100"/>
      <c r="Q82" s="100">
        <f>Indicador_2!$D$16</f>
        <v>0</v>
      </c>
      <c r="R82" s="100">
        <f>Indicador_2!$D$17</f>
        <v>0</v>
      </c>
      <c r="S82" s="100"/>
      <c r="T82" s="100">
        <f>Indicador_2!$D$18</f>
        <v>0</v>
      </c>
      <c r="U82" s="100"/>
      <c r="V82" s="100"/>
      <c r="W82" s="100"/>
      <c r="X82" s="100"/>
      <c r="Y82" s="100">
        <f>Indicador_2!$K$16</f>
        <v>0</v>
      </c>
      <c r="Z82" s="100">
        <f>Indicador_2!$K$15</f>
        <v>0</v>
      </c>
      <c r="AA82" s="100" t="str">
        <f>Indicador_2!$B$11</f>
        <v>5. Indicador de Plan de Acción Institucional-PAI 2026</v>
      </c>
      <c r="AB82" s="101" t="str">
        <f>Indicador_2!$B$4</f>
        <v>Proyectos normativos publicados</v>
      </c>
      <c r="AC82" s="101" t="str">
        <f>Indicador_2!$B$5</f>
        <v>Este indicador describe la publicación, para participación ciudadana, de los instrumentos normativos en materia de vivienda, por parte de la Dirección del Sistema Habitacional, en la página web del Ministerio de Vivienda, Ciudad y Territorio</v>
      </c>
      <c r="AD82" s="101" t="str">
        <f>Indicador_2!$B$28</f>
        <v>1. Resultado:  
el cual está orientado a alcanzar una situación deseada</v>
      </c>
      <c r="AE82" s="101" t="str">
        <f>Indicador_2!$B$29</f>
        <v>2. Táctico</v>
      </c>
      <c r="AF82" s="100" t="str">
        <f>Indicador_2!$F$29</f>
        <v>Número</v>
      </c>
      <c r="AG82" s="100" t="str">
        <f>Indicador_2!$J$29</f>
        <v>Semestral</v>
      </c>
      <c r="AH82" s="100" t="str">
        <f>Indicador_2!$M$29</f>
        <v>30 días</v>
      </c>
      <c r="AI82" s="101" t="str">
        <f>Indicador_2!$H$28</f>
        <v>Acumulado:  
Mide los avances de cada periodo de manera individual, pero al finalizar la vigencia se sumarán las intervenciones de todos los meses. Las metas o avances no incluyen el valor de la línea base</v>
      </c>
      <c r="AJ82" s="101" t="str">
        <f>Indicador_2!$B$34</f>
        <v>Sumatoria de proyectos normativos publicados</v>
      </c>
      <c r="AK82" s="101" t="str">
        <f>Indicador_2!$B$35</f>
        <v>Número de proyectos normativos publicados</v>
      </c>
      <c r="AL82" s="101">
        <f>Indicador_2!$H$35</f>
        <v>0</v>
      </c>
      <c r="AM82" s="101" t="str">
        <f>Indicador_2!$L$35</f>
        <v>Director Sistema Habitacional</v>
      </c>
      <c r="AN82" s="101">
        <f>Indicador_2!$B$36</f>
        <v>0</v>
      </c>
      <c r="AO82" s="101">
        <f>Indicador_2!$H$36</f>
        <v>0</v>
      </c>
      <c r="AP82" s="101">
        <f>Indicador_2!$L$36</f>
        <v>0</v>
      </c>
      <c r="AQ82" s="94"/>
      <c r="AR82" s="94" t="s">
        <v>326</v>
      </c>
      <c r="AS82" s="89" t="str">
        <f>Indicador_2!$B$55</f>
        <v>Documento en PDF con la memoria justificativa que es el documento que permite identificar la viabilidad del proyecto normativo a partir de un estudio previo sobre sus posibles impactos.</v>
      </c>
      <c r="AT82" s="100" t="str">
        <f>Indicador_2!$B$37</f>
        <v>Documento en PDF, pantallazo y link del proyecto normativo publicado en la página web del Ministerio de Vivienda, Ciudad y Territorio</v>
      </c>
      <c r="AU82" s="100"/>
      <c r="AV82" s="100" t="b">
        <f>Indicador_2!$D$38</f>
        <v>0</v>
      </c>
      <c r="AW82" s="100" t="b">
        <f>Indicador_2!$D$39</f>
        <v>0</v>
      </c>
      <c r="AX82" s="100"/>
      <c r="AY82" s="100">
        <f>Indicador_2!$B$30</f>
        <v>7</v>
      </c>
      <c r="AZ82" s="100">
        <f>Indicador_2!$B$31</f>
        <v>2025</v>
      </c>
      <c r="BA82" s="100" t="str">
        <f>Indicador_2!$K$30</f>
        <v>REPORTE DE CUMPLIMIENTO DE LA META DEL MVCT - PIIP</v>
      </c>
      <c r="BB82" s="100">
        <f>Indicador_2!$D$22</f>
        <v>9</v>
      </c>
      <c r="BC82" s="100">
        <f>Indicador_2!$F$22</f>
        <v>9</v>
      </c>
      <c r="BD82" s="100">
        <f>Indicador_2!$D$23</f>
        <v>16</v>
      </c>
      <c r="BE82" s="100">
        <f>Indicador_2!$F$23</f>
        <v>16</v>
      </c>
      <c r="BF82" s="100">
        <f>Indicador_2!$D$24</f>
        <v>6</v>
      </c>
      <c r="BG82" s="100">
        <f>Indicador_2!$F$24</f>
        <v>6</v>
      </c>
      <c r="BH82" s="100">
        <f>Indicador_2!$D$25</f>
        <v>8</v>
      </c>
      <c r="BI82" s="100">
        <f>Indicador_2!$F$25</f>
        <v>8</v>
      </c>
      <c r="BJ82" s="100">
        <f>Indicador_2!$D$26</f>
        <v>6</v>
      </c>
      <c r="BK82" s="100">
        <f>Indicador_2!$F$26</f>
        <v>6</v>
      </c>
      <c r="BL82" s="102">
        <f>Indicador_2!$N$33</f>
        <v>2</v>
      </c>
      <c r="BM82" s="100">
        <f t="shared" si="1"/>
        <v>47</v>
      </c>
      <c r="BN82" s="94"/>
      <c r="BO82" s="94"/>
      <c r="BP82" s="94"/>
      <c r="BQ82" s="96"/>
      <c r="BR82" s="94"/>
      <c r="BS82" s="94"/>
      <c r="BT82" s="97"/>
      <c r="BU82" s="97"/>
      <c r="BV82" s="94"/>
      <c r="BW82" s="94"/>
      <c r="BX82" s="94"/>
      <c r="BY82" s="94"/>
      <c r="BZ82" s="94"/>
      <c r="CA82" s="94"/>
      <c r="CB82" s="94"/>
      <c r="CC82" s="94"/>
      <c r="CD82" s="94"/>
      <c r="CE82" s="94"/>
      <c r="CF82" s="94"/>
      <c r="CG82" s="94"/>
      <c r="CH82" s="94"/>
      <c r="CI82" s="94"/>
      <c r="CJ82" s="94"/>
      <c r="CK82" s="94"/>
      <c r="CL82" s="94"/>
      <c r="CM82" s="94"/>
      <c r="CN82" s="94"/>
      <c r="CO82" s="94"/>
      <c r="CP82" s="94"/>
      <c r="CQ82" s="94"/>
    </row>
    <row r="83" spans="1:95" ht="275" x14ac:dyDescent="0.25">
      <c r="A83" s="100" t="str">
        <f>Indicador_2!$L$4</f>
        <v>V-DSH-02</v>
      </c>
      <c r="B83" s="101">
        <f>Indicador_2!$D$14</f>
        <v>0</v>
      </c>
      <c r="C83" s="101" t="str">
        <f>Indicador_2!$C$6</f>
        <v xml:space="preserve">5. Convergencia Regional </v>
      </c>
      <c r="D83" s="101" t="str">
        <f>Indicador_2!$G$6</f>
        <v>5.13. Bloque estratégico I  1. Integración intrarregional (intraurbana, urbano-rural, subregional) a partir de:; iii) la construcción de hábitats integrales</v>
      </c>
      <c r="E83" s="101" t="str">
        <f>Indicador_2!$K$6</f>
        <v>5.11.03. Territorios más humanos: hábitat integral</v>
      </c>
      <c r="F83" s="101" t="str">
        <f>Indicador_2!$C$7</f>
        <v>2. Soluciones habitacionales​</v>
      </c>
      <c r="G83" s="101" t="str">
        <f>Indicador_2!$C$8</f>
        <v>3. Gestión con valores para resultados</v>
      </c>
      <c r="H83" s="101" t="str">
        <f>Indicador_2!$J$8</f>
        <v>d) Fortalecimiento Institucional</v>
      </c>
      <c r="I8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3" s="100"/>
      <c r="K83" s="100"/>
      <c r="L83" s="100"/>
      <c r="M83" s="100"/>
      <c r="N83" s="100">
        <f>Indicador_2!$D$14</f>
        <v>0</v>
      </c>
      <c r="O83" s="100">
        <f>Indicador_2!$D$15</f>
        <v>0</v>
      </c>
      <c r="P83" s="100"/>
      <c r="Q83" s="100">
        <f>Indicador_2!$D$16</f>
        <v>0</v>
      </c>
      <c r="R83" s="100">
        <f>Indicador_2!$D$17</f>
        <v>0</v>
      </c>
      <c r="S83" s="100"/>
      <c r="T83" s="100">
        <f>Indicador_2!$D$18</f>
        <v>0</v>
      </c>
      <c r="U83" s="100"/>
      <c r="V83" s="100"/>
      <c r="W83" s="100"/>
      <c r="X83" s="100"/>
      <c r="Y83" s="100">
        <f>Indicador_2!$K$16</f>
        <v>0</v>
      </c>
      <c r="Z83" s="100">
        <f>Indicador_2!$K$15</f>
        <v>0</v>
      </c>
      <c r="AA83" s="100" t="str">
        <f>Indicador_2!$B$11</f>
        <v>5. Indicador de Plan de Acción Institucional-PAI 2026</v>
      </c>
      <c r="AB83" s="101" t="str">
        <f>Indicador_2!$B$4</f>
        <v>Proyectos normativos publicados</v>
      </c>
      <c r="AC83" s="101" t="str">
        <f>Indicador_2!$B$5</f>
        <v>Este indicador describe la publicación, para participación ciudadana, de los instrumentos normativos en materia de vivienda, por parte de la Dirección del Sistema Habitacional, en la página web del Ministerio de Vivienda, Ciudad y Territorio</v>
      </c>
      <c r="AD83" s="101" t="str">
        <f>Indicador_2!$B$28</f>
        <v>1. Resultado:  
el cual está orientado a alcanzar una situación deseada</v>
      </c>
      <c r="AE83" s="101" t="str">
        <f>Indicador_2!$B$29</f>
        <v>2. Táctico</v>
      </c>
      <c r="AF83" s="100" t="str">
        <f>Indicador_2!$F$29</f>
        <v>Número</v>
      </c>
      <c r="AG83" s="100" t="str">
        <f>Indicador_2!$J$29</f>
        <v>Semestral</v>
      </c>
      <c r="AH83" s="100" t="str">
        <f>Indicador_2!$M$29</f>
        <v>30 días</v>
      </c>
      <c r="AI83" s="101" t="str">
        <f>Indicador_2!$H$28</f>
        <v>Acumulado:  
Mide los avances de cada periodo de manera individual, pero al finalizar la vigencia se sumarán las intervenciones de todos los meses. Las metas o avances no incluyen el valor de la línea base</v>
      </c>
      <c r="AJ83" s="101" t="str">
        <f>Indicador_2!$B$34</f>
        <v>Sumatoria de proyectos normativos publicados</v>
      </c>
      <c r="AK83" s="101" t="str">
        <f>Indicador_2!$B$35</f>
        <v>Número de proyectos normativos publicados</v>
      </c>
      <c r="AL83" s="101">
        <f>Indicador_2!$H$35</f>
        <v>0</v>
      </c>
      <c r="AM83" s="101" t="str">
        <f>Indicador_2!$L$35</f>
        <v>Director Sistema Habitacional</v>
      </c>
      <c r="AN83" s="101">
        <f>Indicador_2!$B$36</f>
        <v>0</v>
      </c>
      <c r="AO83" s="101">
        <f>Indicador_2!$H$36</f>
        <v>0</v>
      </c>
      <c r="AP83" s="101">
        <f>Indicador_2!$L$36</f>
        <v>0</v>
      </c>
      <c r="AQ83" s="94"/>
      <c r="AR83" s="94" t="s">
        <v>326</v>
      </c>
      <c r="AS83" s="89" t="str">
        <f>Indicador_2!$B$55</f>
        <v>Documento en PDF con la memoria justificativa que es el documento que permite identificar la viabilidad del proyecto normativo a partir de un estudio previo sobre sus posibles impactos.</v>
      </c>
      <c r="AT83" s="100" t="str">
        <f>Indicador_2!$B$37</f>
        <v>Documento en PDF, pantallazo y link del proyecto normativo publicado en la página web del Ministerio de Vivienda, Ciudad y Territorio</v>
      </c>
      <c r="AU83" s="100"/>
      <c r="AV83" s="100" t="b">
        <f>Indicador_2!$D$38</f>
        <v>0</v>
      </c>
      <c r="AW83" s="100" t="b">
        <f>Indicador_2!$D$39</f>
        <v>0</v>
      </c>
      <c r="AX83" s="100"/>
      <c r="AY83" s="100">
        <f>Indicador_2!$B$30</f>
        <v>7</v>
      </c>
      <c r="AZ83" s="100">
        <f>Indicador_2!$B$31</f>
        <v>2025</v>
      </c>
      <c r="BA83" s="100" t="str">
        <f>Indicador_2!$K$30</f>
        <v>REPORTE DE CUMPLIMIENTO DE LA META DEL MVCT - PIIP</v>
      </c>
      <c r="BB83" s="100">
        <f>Indicador_2!$D$22</f>
        <v>9</v>
      </c>
      <c r="BC83" s="100">
        <f>Indicador_2!$F$22</f>
        <v>9</v>
      </c>
      <c r="BD83" s="100">
        <f>Indicador_2!$D$23</f>
        <v>16</v>
      </c>
      <c r="BE83" s="100">
        <f>Indicador_2!$F$23</f>
        <v>16</v>
      </c>
      <c r="BF83" s="100">
        <f>Indicador_2!$D$24</f>
        <v>6</v>
      </c>
      <c r="BG83" s="100">
        <f>Indicador_2!$F$24</f>
        <v>6</v>
      </c>
      <c r="BH83" s="100">
        <f>Indicador_2!$D$25</f>
        <v>8</v>
      </c>
      <c r="BI83" s="100">
        <f>Indicador_2!$F$25</f>
        <v>8</v>
      </c>
      <c r="BJ83" s="100">
        <f>Indicador_2!$D$26</f>
        <v>6</v>
      </c>
      <c r="BK83" s="100">
        <f>Indicador_2!$F$26</f>
        <v>6</v>
      </c>
      <c r="BL83" s="102">
        <f>Indicador_2!$N$33</f>
        <v>2</v>
      </c>
      <c r="BM83" s="100">
        <f t="shared" si="1"/>
        <v>47</v>
      </c>
      <c r="BN83" s="94"/>
      <c r="BO83" s="94"/>
      <c r="BP83" s="94"/>
      <c r="BQ83" s="96"/>
      <c r="BR83" s="94"/>
      <c r="BS83" s="94"/>
      <c r="BT83" s="97"/>
      <c r="BU83" s="97"/>
      <c r="BV83" s="94"/>
      <c r="BW83" s="94"/>
      <c r="BX83" s="94"/>
      <c r="BY83" s="94"/>
      <c r="BZ83" s="94"/>
      <c r="CA83" s="94"/>
      <c r="CB83" s="94"/>
      <c r="CC83" s="94"/>
      <c r="CD83" s="94"/>
      <c r="CE83" s="94"/>
      <c r="CF83" s="94"/>
      <c r="CG83" s="94"/>
      <c r="CH83" s="94"/>
      <c r="CI83" s="94"/>
      <c r="CJ83" s="94"/>
      <c r="CK83" s="94"/>
      <c r="CL83" s="94"/>
      <c r="CM83" s="94"/>
      <c r="CN83" s="94"/>
      <c r="CO83" s="94"/>
      <c r="CP83" s="94"/>
      <c r="CQ83" s="94"/>
    </row>
    <row r="84" spans="1:95" ht="275" x14ac:dyDescent="0.25">
      <c r="A84" s="100" t="str">
        <f>Indicador_2!$L$4</f>
        <v>V-DSH-02</v>
      </c>
      <c r="B84" s="101">
        <f>Indicador_2!$D$14</f>
        <v>0</v>
      </c>
      <c r="C84" s="101" t="str">
        <f>Indicador_2!$C$6</f>
        <v xml:space="preserve">5. Convergencia Regional </v>
      </c>
      <c r="D84" s="101" t="str">
        <f>Indicador_2!$G$6</f>
        <v>5.13. Bloque estratégico I  1. Integración intrarregional (intraurbana, urbano-rural, subregional) a partir de:; iii) la construcción de hábitats integrales</v>
      </c>
      <c r="E84" s="101" t="str">
        <f>Indicador_2!$K$6</f>
        <v>5.11.03. Territorios más humanos: hábitat integral</v>
      </c>
      <c r="F84" s="101" t="str">
        <f>Indicador_2!$C$7</f>
        <v>2. Soluciones habitacionales​</v>
      </c>
      <c r="G84" s="101" t="str">
        <f>Indicador_2!$C$8</f>
        <v>3. Gestión con valores para resultados</v>
      </c>
      <c r="H84" s="101" t="str">
        <f>Indicador_2!$J$8</f>
        <v>d) Fortalecimiento Institucional</v>
      </c>
      <c r="I8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4" s="100"/>
      <c r="K84" s="100"/>
      <c r="L84" s="100"/>
      <c r="M84" s="100"/>
      <c r="N84" s="100">
        <f>Indicador_2!$D$14</f>
        <v>0</v>
      </c>
      <c r="O84" s="100">
        <f>Indicador_2!$D$15</f>
        <v>0</v>
      </c>
      <c r="P84" s="100"/>
      <c r="Q84" s="100">
        <f>Indicador_2!$D$16</f>
        <v>0</v>
      </c>
      <c r="R84" s="100">
        <f>Indicador_2!$D$17</f>
        <v>0</v>
      </c>
      <c r="S84" s="100"/>
      <c r="T84" s="100">
        <f>Indicador_2!$D$18</f>
        <v>0</v>
      </c>
      <c r="U84" s="100"/>
      <c r="V84" s="100"/>
      <c r="W84" s="100"/>
      <c r="X84" s="100"/>
      <c r="Y84" s="100">
        <f>Indicador_2!$K$16</f>
        <v>0</v>
      </c>
      <c r="Z84" s="100">
        <f>Indicador_2!$K$15</f>
        <v>0</v>
      </c>
      <c r="AA84" s="100" t="str">
        <f>Indicador_2!$B$11</f>
        <v>5. Indicador de Plan de Acción Institucional-PAI 2026</v>
      </c>
      <c r="AB84" s="101" t="str">
        <f>Indicador_2!$B$4</f>
        <v>Proyectos normativos publicados</v>
      </c>
      <c r="AC84" s="101" t="str">
        <f>Indicador_2!$B$5</f>
        <v>Este indicador describe la publicación, para participación ciudadana, de los instrumentos normativos en materia de vivienda, por parte de la Dirección del Sistema Habitacional, en la página web del Ministerio de Vivienda, Ciudad y Territorio</v>
      </c>
      <c r="AD84" s="101" t="str">
        <f>Indicador_2!$B$28</f>
        <v>1. Resultado:  
el cual está orientado a alcanzar una situación deseada</v>
      </c>
      <c r="AE84" s="101" t="str">
        <f>Indicador_2!$B$29</f>
        <v>2. Táctico</v>
      </c>
      <c r="AF84" s="100" t="str">
        <f>Indicador_2!$F$29</f>
        <v>Número</v>
      </c>
      <c r="AG84" s="100" t="str">
        <f>Indicador_2!$J$29</f>
        <v>Semestral</v>
      </c>
      <c r="AH84" s="100" t="str">
        <f>Indicador_2!$M$29</f>
        <v>30 días</v>
      </c>
      <c r="AI84" s="101" t="str">
        <f>Indicador_2!$H$28</f>
        <v>Acumulado:  
Mide los avances de cada periodo de manera individual, pero al finalizar la vigencia se sumarán las intervenciones de todos los meses. Las metas o avances no incluyen el valor de la línea base</v>
      </c>
      <c r="AJ84" s="101" t="str">
        <f>Indicador_2!$B$34</f>
        <v>Sumatoria de proyectos normativos publicados</v>
      </c>
      <c r="AK84" s="101" t="str">
        <f>Indicador_2!$B$35</f>
        <v>Número de proyectos normativos publicados</v>
      </c>
      <c r="AL84" s="101">
        <f>Indicador_2!$H$35</f>
        <v>0</v>
      </c>
      <c r="AM84" s="101" t="str">
        <f>Indicador_2!$L$35</f>
        <v>Director Sistema Habitacional</v>
      </c>
      <c r="AN84" s="101">
        <f>Indicador_2!$B$36</f>
        <v>0</v>
      </c>
      <c r="AO84" s="101">
        <f>Indicador_2!$H$36</f>
        <v>0</v>
      </c>
      <c r="AP84" s="101">
        <f>Indicador_2!$L$36</f>
        <v>0</v>
      </c>
      <c r="AQ84" s="94"/>
      <c r="AR84" s="94" t="s">
        <v>326</v>
      </c>
      <c r="AS84" s="89" t="str">
        <f>Indicador_2!$B$55</f>
        <v>Documento en PDF con la memoria justificativa que es el documento que permite identificar la viabilidad del proyecto normativo a partir de un estudio previo sobre sus posibles impactos.</v>
      </c>
      <c r="AT84" s="100" t="str">
        <f>Indicador_2!$B$37</f>
        <v>Documento en PDF, pantallazo y link del proyecto normativo publicado en la página web del Ministerio de Vivienda, Ciudad y Territorio</v>
      </c>
      <c r="AU84" s="100"/>
      <c r="AV84" s="100" t="b">
        <f>Indicador_2!$D$38</f>
        <v>0</v>
      </c>
      <c r="AW84" s="100" t="b">
        <f>Indicador_2!$D$39</f>
        <v>0</v>
      </c>
      <c r="AX84" s="100"/>
      <c r="AY84" s="100">
        <f>Indicador_2!$B$30</f>
        <v>7</v>
      </c>
      <c r="AZ84" s="100">
        <f>Indicador_2!$B$31</f>
        <v>2025</v>
      </c>
      <c r="BA84" s="100" t="str">
        <f>Indicador_2!$K$30</f>
        <v>REPORTE DE CUMPLIMIENTO DE LA META DEL MVCT - PIIP</v>
      </c>
      <c r="BB84" s="100">
        <f>Indicador_2!$D$22</f>
        <v>9</v>
      </c>
      <c r="BC84" s="100">
        <f>Indicador_2!$F$22</f>
        <v>9</v>
      </c>
      <c r="BD84" s="100">
        <f>Indicador_2!$D$23</f>
        <v>16</v>
      </c>
      <c r="BE84" s="100">
        <f>Indicador_2!$F$23</f>
        <v>16</v>
      </c>
      <c r="BF84" s="100">
        <f>Indicador_2!$D$24</f>
        <v>6</v>
      </c>
      <c r="BG84" s="100">
        <f>Indicador_2!$F$24</f>
        <v>6</v>
      </c>
      <c r="BH84" s="100">
        <f>Indicador_2!$D$25</f>
        <v>8</v>
      </c>
      <c r="BI84" s="100">
        <f>Indicador_2!$F$25</f>
        <v>8</v>
      </c>
      <c r="BJ84" s="100">
        <f>Indicador_2!$D$26</f>
        <v>6</v>
      </c>
      <c r="BK84" s="100">
        <f>Indicador_2!$F$26</f>
        <v>6</v>
      </c>
      <c r="BL84" s="102">
        <f>Indicador_2!$N$33</f>
        <v>2</v>
      </c>
      <c r="BM84" s="100">
        <f t="shared" si="1"/>
        <v>47</v>
      </c>
      <c r="BN84" s="94"/>
      <c r="BO84" s="94"/>
      <c r="BP84" s="94"/>
      <c r="BQ84" s="96"/>
      <c r="BR84" s="94"/>
      <c r="BS84" s="94"/>
      <c r="BT84" s="97"/>
      <c r="BU84" s="97"/>
      <c r="BV84" s="94"/>
      <c r="BW84" s="94"/>
      <c r="BX84" s="94"/>
      <c r="BY84" s="94"/>
      <c r="BZ84" s="94"/>
      <c r="CA84" s="94"/>
      <c r="CB84" s="94"/>
      <c r="CC84" s="94"/>
      <c r="CD84" s="94"/>
      <c r="CE84" s="94"/>
      <c r="CF84" s="94"/>
      <c r="CG84" s="94"/>
      <c r="CH84" s="94"/>
      <c r="CI84" s="94"/>
      <c r="CJ84" s="94"/>
      <c r="CK84" s="94"/>
      <c r="CL84" s="94"/>
      <c r="CM84" s="94"/>
      <c r="CN84" s="94"/>
      <c r="CO84" s="94"/>
      <c r="CP84" s="94"/>
      <c r="CQ84" s="94"/>
    </row>
    <row r="85" spans="1:95" ht="275" x14ac:dyDescent="0.25">
      <c r="A85" s="100" t="str">
        <f>Indicador_2!$L$4</f>
        <v>V-DSH-02</v>
      </c>
      <c r="B85" s="101">
        <f>Indicador_2!$D$14</f>
        <v>0</v>
      </c>
      <c r="C85" s="101" t="str">
        <f>Indicador_2!$C$6</f>
        <v xml:space="preserve">5. Convergencia Regional </v>
      </c>
      <c r="D85" s="101" t="str">
        <f>Indicador_2!$G$6</f>
        <v>5.13. Bloque estratégico I  1. Integración intrarregional (intraurbana, urbano-rural, subregional) a partir de:; iii) la construcción de hábitats integrales</v>
      </c>
      <c r="E85" s="101" t="str">
        <f>Indicador_2!$K$6</f>
        <v>5.11.03. Territorios más humanos: hábitat integral</v>
      </c>
      <c r="F85" s="101" t="str">
        <f>Indicador_2!$C$7</f>
        <v>2. Soluciones habitacionales​</v>
      </c>
      <c r="G85" s="101" t="str">
        <f>Indicador_2!$C$8</f>
        <v>3. Gestión con valores para resultados</v>
      </c>
      <c r="H85" s="101" t="str">
        <f>Indicador_2!$J$8</f>
        <v>d) Fortalecimiento Institucional</v>
      </c>
      <c r="I8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5" s="100"/>
      <c r="K85" s="100"/>
      <c r="L85" s="100"/>
      <c r="M85" s="100"/>
      <c r="N85" s="100">
        <f>Indicador_2!$D$14</f>
        <v>0</v>
      </c>
      <c r="O85" s="100">
        <f>Indicador_2!$D$15</f>
        <v>0</v>
      </c>
      <c r="P85" s="100"/>
      <c r="Q85" s="100">
        <f>Indicador_2!$D$16</f>
        <v>0</v>
      </c>
      <c r="R85" s="100">
        <f>Indicador_2!$D$17</f>
        <v>0</v>
      </c>
      <c r="S85" s="100"/>
      <c r="T85" s="100">
        <f>Indicador_2!$D$18</f>
        <v>0</v>
      </c>
      <c r="U85" s="100"/>
      <c r="V85" s="100"/>
      <c r="W85" s="100"/>
      <c r="X85" s="100"/>
      <c r="Y85" s="100">
        <f>Indicador_2!$K$16</f>
        <v>0</v>
      </c>
      <c r="Z85" s="100">
        <f>Indicador_2!$K$15</f>
        <v>0</v>
      </c>
      <c r="AA85" s="100" t="str">
        <f>Indicador_2!$B$11</f>
        <v>5. Indicador de Plan de Acción Institucional-PAI 2026</v>
      </c>
      <c r="AB85" s="101" t="str">
        <f>Indicador_2!$B$4</f>
        <v>Proyectos normativos publicados</v>
      </c>
      <c r="AC85" s="101" t="str">
        <f>Indicador_2!$B$5</f>
        <v>Este indicador describe la publicación, para participación ciudadana, de los instrumentos normativos en materia de vivienda, por parte de la Dirección del Sistema Habitacional, en la página web del Ministerio de Vivienda, Ciudad y Territorio</v>
      </c>
      <c r="AD85" s="101" t="str">
        <f>Indicador_2!$B$28</f>
        <v>1. Resultado:  
el cual está orientado a alcanzar una situación deseada</v>
      </c>
      <c r="AE85" s="101" t="str">
        <f>Indicador_2!$B$29</f>
        <v>2. Táctico</v>
      </c>
      <c r="AF85" s="100" t="str">
        <f>Indicador_2!$F$29</f>
        <v>Número</v>
      </c>
      <c r="AG85" s="100" t="str">
        <f>Indicador_2!$J$29</f>
        <v>Semestral</v>
      </c>
      <c r="AH85" s="100" t="str">
        <f>Indicador_2!$M$29</f>
        <v>30 días</v>
      </c>
      <c r="AI85" s="101" t="str">
        <f>Indicador_2!$H$28</f>
        <v>Acumulado:  
Mide los avances de cada periodo de manera individual, pero al finalizar la vigencia se sumarán las intervenciones de todos los meses. Las metas o avances no incluyen el valor de la línea base</v>
      </c>
      <c r="AJ85" s="101" t="str">
        <f>Indicador_2!$B$34</f>
        <v>Sumatoria de proyectos normativos publicados</v>
      </c>
      <c r="AK85" s="101" t="str">
        <f>Indicador_2!$B$35</f>
        <v>Número de proyectos normativos publicados</v>
      </c>
      <c r="AL85" s="101">
        <f>Indicador_2!$H$35</f>
        <v>0</v>
      </c>
      <c r="AM85" s="101" t="str">
        <f>Indicador_2!$L$35</f>
        <v>Director Sistema Habitacional</v>
      </c>
      <c r="AN85" s="101">
        <f>Indicador_2!$B$36</f>
        <v>0</v>
      </c>
      <c r="AO85" s="101">
        <f>Indicador_2!$H$36</f>
        <v>0</v>
      </c>
      <c r="AP85" s="101">
        <f>Indicador_2!$L$36</f>
        <v>0</v>
      </c>
      <c r="AQ85" s="94"/>
      <c r="AR85" s="94" t="s">
        <v>326</v>
      </c>
      <c r="AS85" s="89" t="str">
        <f>Indicador_2!$B$55</f>
        <v>Documento en PDF con la memoria justificativa que es el documento que permite identificar la viabilidad del proyecto normativo a partir de un estudio previo sobre sus posibles impactos.</v>
      </c>
      <c r="AT85" s="100" t="str">
        <f>Indicador_2!$B$37</f>
        <v>Documento en PDF, pantallazo y link del proyecto normativo publicado en la página web del Ministerio de Vivienda, Ciudad y Territorio</v>
      </c>
      <c r="AU85" s="100"/>
      <c r="AV85" s="100" t="b">
        <f>Indicador_2!$D$38</f>
        <v>0</v>
      </c>
      <c r="AW85" s="100" t="b">
        <f>Indicador_2!$D$39</f>
        <v>0</v>
      </c>
      <c r="AX85" s="100"/>
      <c r="AY85" s="100">
        <f>Indicador_2!$B$30</f>
        <v>7</v>
      </c>
      <c r="AZ85" s="100">
        <f>Indicador_2!$B$31</f>
        <v>2025</v>
      </c>
      <c r="BA85" s="100" t="str">
        <f>Indicador_2!$K$30</f>
        <v>REPORTE DE CUMPLIMIENTO DE LA META DEL MVCT - PIIP</v>
      </c>
      <c r="BB85" s="100">
        <f>Indicador_2!$D$22</f>
        <v>9</v>
      </c>
      <c r="BC85" s="100">
        <f>Indicador_2!$F$22</f>
        <v>9</v>
      </c>
      <c r="BD85" s="100">
        <f>Indicador_2!$D$23</f>
        <v>16</v>
      </c>
      <c r="BE85" s="100">
        <f>Indicador_2!$F$23</f>
        <v>16</v>
      </c>
      <c r="BF85" s="100">
        <f>Indicador_2!$D$24</f>
        <v>6</v>
      </c>
      <c r="BG85" s="100">
        <f>Indicador_2!$F$24</f>
        <v>6</v>
      </c>
      <c r="BH85" s="100">
        <f>Indicador_2!$D$25</f>
        <v>8</v>
      </c>
      <c r="BI85" s="100">
        <f>Indicador_2!$F$25</f>
        <v>8</v>
      </c>
      <c r="BJ85" s="100">
        <f>Indicador_2!$D$26</f>
        <v>6</v>
      </c>
      <c r="BK85" s="100">
        <f>Indicador_2!$F$26</f>
        <v>6</v>
      </c>
      <c r="BL85" s="102">
        <f>Indicador_2!$N$33</f>
        <v>2</v>
      </c>
      <c r="BM85" s="100">
        <f t="shared" si="1"/>
        <v>47</v>
      </c>
      <c r="BN85" s="94"/>
      <c r="BO85" s="94"/>
      <c r="BP85" s="94"/>
      <c r="BQ85" s="96"/>
      <c r="BR85" s="94"/>
      <c r="BS85" s="94"/>
      <c r="BT85" s="97"/>
      <c r="BU85" s="97"/>
      <c r="BV85" s="94"/>
      <c r="BW85" s="94"/>
      <c r="BX85" s="94"/>
      <c r="BY85" s="94"/>
      <c r="BZ85" s="94"/>
      <c r="CA85" s="94"/>
      <c r="CB85" s="94"/>
      <c r="CC85" s="94"/>
      <c r="CD85" s="94"/>
      <c r="CE85" s="94"/>
      <c r="CF85" s="94"/>
      <c r="CG85" s="94"/>
      <c r="CH85" s="94"/>
      <c r="CI85" s="94"/>
      <c r="CJ85" s="94"/>
      <c r="CK85" s="94"/>
      <c r="CL85" s="94"/>
      <c r="CM85" s="94"/>
      <c r="CN85" s="94"/>
      <c r="CO85" s="94"/>
      <c r="CP85" s="94"/>
      <c r="CQ85" s="94"/>
    </row>
    <row r="86" spans="1:95" ht="275" x14ac:dyDescent="0.25">
      <c r="A86" s="100" t="str">
        <f>Indicador_2!$L$4</f>
        <v>V-DSH-02</v>
      </c>
      <c r="B86" s="101">
        <f>Indicador_2!$D$14</f>
        <v>0</v>
      </c>
      <c r="C86" s="101" t="str">
        <f>Indicador_2!$C$6</f>
        <v xml:space="preserve">5. Convergencia Regional </v>
      </c>
      <c r="D86" s="101" t="str">
        <f>Indicador_2!$G$6</f>
        <v>5.13. Bloque estratégico I  1. Integración intrarregional (intraurbana, urbano-rural, subregional) a partir de:; iii) la construcción de hábitats integrales</v>
      </c>
      <c r="E86" s="101" t="str">
        <f>Indicador_2!$K$6</f>
        <v>5.11.03. Territorios más humanos: hábitat integral</v>
      </c>
      <c r="F86" s="101" t="str">
        <f>Indicador_2!$C$7</f>
        <v>2. Soluciones habitacionales​</v>
      </c>
      <c r="G86" s="101" t="str">
        <f>Indicador_2!$C$8</f>
        <v>3. Gestión con valores para resultados</v>
      </c>
      <c r="H86" s="101" t="str">
        <f>Indicador_2!$J$8</f>
        <v>d) Fortalecimiento Institucional</v>
      </c>
      <c r="I8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6" s="100"/>
      <c r="K86" s="100"/>
      <c r="L86" s="100"/>
      <c r="M86" s="100"/>
      <c r="N86" s="100">
        <f>Indicador_2!$D$14</f>
        <v>0</v>
      </c>
      <c r="O86" s="100">
        <f>Indicador_2!$D$15</f>
        <v>0</v>
      </c>
      <c r="P86" s="100"/>
      <c r="Q86" s="100">
        <f>Indicador_2!$D$16</f>
        <v>0</v>
      </c>
      <c r="R86" s="100">
        <f>Indicador_2!$D$17</f>
        <v>0</v>
      </c>
      <c r="S86" s="100"/>
      <c r="T86" s="100">
        <f>Indicador_2!$D$18</f>
        <v>0</v>
      </c>
      <c r="U86" s="100"/>
      <c r="V86" s="100"/>
      <c r="W86" s="100"/>
      <c r="X86" s="100"/>
      <c r="Y86" s="100">
        <f>Indicador_2!$K$16</f>
        <v>0</v>
      </c>
      <c r="Z86" s="100">
        <f>Indicador_2!$K$15</f>
        <v>0</v>
      </c>
      <c r="AA86" s="100" t="str">
        <f>Indicador_2!$B$11</f>
        <v>5. Indicador de Plan de Acción Institucional-PAI 2026</v>
      </c>
      <c r="AB86" s="101" t="str">
        <f>Indicador_2!$B$4</f>
        <v>Proyectos normativos publicados</v>
      </c>
      <c r="AC86" s="101" t="str">
        <f>Indicador_2!$B$5</f>
        <v>Este indicador describe la publicación, para participación ciudadana, de los instrumentos normativos en materia de vivienda, por parte de la Dirección del Sistema Habitacional, en la página web del Ministerio de Vivienda, Ciudad y Territorio</v>
      </c>
      <c r="AD86" s="101" t="str">
        <f>Indicador_2!$B$28</f>
        <v>1. Resultado:  
el cual está orientado a alcanzar una situación deseada</v>
      </c>
      <c r="AE86" s="101" t="str">
        <f>Indicador_2!$B$29</f>
        <v>2. Táctico</v>
      </c>
      <c r="AF86" s="100" t="str">
        <f>Indicador_2!$F$29</f>
        <v>Número</v>
      </c>
      <c r="AG86" s="100" t="str">
        <f>Indicador_2!$J$29</f>
        <v>Semestral</v>
      </c>
      <c r="AH86" s="100" t="str">
        <f>Indicador_2!$M$29</f>
        <v>30 días</v>
      </c>
      <c r="AI86" s="101" t="str">
        <f>Indicador_2!$H$28</f>
        <v>Acumulado:  
Mide los avances de cada periodo de manera individual, pero al finalizar la vigencia se sumarán las intervenciones de todos los meses. Las metas o avances no incluyen el valor de la línea base</v>
      </c>
      <c r="AJ86" s="101" t="str">
        <f>Indicador_2!$B$34</f>
        <v>Sumatoria de proyectos normativos publicados</v>
      </c>
      <c r="AK86" s="101" t="str">
        <f>Indicador_2!$B$35</f>
        <v>Número de proyectos normativos publicados</v>
      </c>
      <c r="AL86" s="101">
        <f>Indicador_2!$H$35</f>
        <v>0</v>
      </c>
      <c r="AM86" s="101" t="str">
        <f>Indicador_2!$L$35</f>
        <v>Director Sistema Habitacional</v>
      </c>
      <c r="AN86" s="101">
        <f>Indicador_2!$B$36</f>
        <v>0</v>
      </c>
      <c r="AO86" s="101">
        <f>Indicador_2!$H$36</f>
        <v>0</v>
      </c>
      <c r="AP86" s="101">
        <f>Indicador_2!$L$36</f>
        <v>0</v>
      </c>
      <c r="AQ86" s="94"/>
      <c r="AR86" s="94" t="s">
        <v>326</v>
      </c>
      <c r="AS86" s="89" t="str">
        <f>Indicador_2!$B$55</f>
        <v>Documento en PDF con la memoria justificativa que es el documento que permite identificar la viabilidad del proyecto normativo a partir de un estudio previo sobre sus posibles impactos.</v>
      </c>
      <c r="AT86" s="100" t="str">
        <f>Indicador_2!$B$37</f>
        <v>Documento en PDF, pantallazo y link del proyecto normativo publicado en la página web del Ministerio de Vivienda, Ciudad y Territorio</v>
      </c>
      <c r="AU86" s="100"/>
      <c r="AV86" s="100" t="b">
        <f>Indicador_2!$D$38</f>
        <v>0</v>
      </c>
      <c r="AW86" s="100" t="b">
        <f>Indicador_2!$D$39</f>
        <v>0</v>
      </c>
      <c r="AX86" s="100"/>
      <c r="AY86" s="100">
        <f>Indicador_2!$B$30</f>
        <v>7</v>
      </c>
      <c r="AZ86" s="100">
        <f>Indicador_2!$B$31</f>
        <v>2025</v>
      </c>
      <c r="BA86" s="100" t="str">
        <f>Indicador_2!$K$30</f>
        <v>REPORTE DE CUMPLIMIENTO DE LA META DEL MVCT - PIIP</v>
      </c>
      <c r="BB86" s="100">
        <f>Indicador_2!$D$22</f>
        <v>9</v>
      </c>
      <c r="BC86" s="100">
        <f>Indicador_2!$F$22</f>
        <v>9</v>
      </c>
      <c r="BD86" s="100">
        <f>Indicador_2!$D$23</f>
        <v>16</v>
      </c>
      <c r="BE86" s="100">
        <f>Indicador_2!$F$23</f>
        <v>16</v>
      </c>
      <c r="BF86" s="100">
        <f>Indicador_2!$D$24</f>
        <v>6</v>
      </c>
      <c r="BG86" s="100">
        <f>Indicador_2!$F$24</f>
        <v>6</v>
      </c>
      <c r="BH86" s="100">
        <f>Indicador_2!$D$25</f>
        <v>8</v>
      </c>
      <c r="BI86" s="100">
        <f>Indicador_2!$F$25</f>
        <v>8</v>
      </c>
      <c r="BJ86" s="100">
        <f>Indicador_2!$D$26</f>
        <v>6</v>
      </c>
      <c r="BK86" s="100">
        <f>Indicador_2!$F$26</f>
        <v>6</v>
      </c>
      <c r="BL86" s="102">
        <f>Indicador_2!$N$33</f>
        <v>2</v>
      </c>
      <c r="BM86" s="100">
        <f t="shared" si="1"/>
        <v>47</v>
      </c>
      <c r="BN86" s="94"/>
      <c r="BO86" s="94"/>
      <c r="BP86" s="94"/>
      <c r="BQ86" s="96"/>
      <c r="BR86" s="94"/>
      <c r="BS86" s="94"/>
      <c r="BT86" s="97"/>
      <c r="BU86" s="97"/>
      <c r="BV86" s="94"/>
      <c r="BW86" s="94"/>
      <c r="BX86" s="94"/>
      <c r="BY86" s="94"/>
      <c r="BZ86" s="94"/>
      <c r="CA86" s="94"/>
      <c r="CB86" s="94"/>
      <c r="CC86" s="94"/>
      <c r="CD86" s="94"/>
      <c r="CE86" s="94"/>
      <c r="CF86" s="94"/>
      <c r="CG86" s="94"/>
      <c r="CH86" s="94"/>
      <c r="CI86" s="94"/>
      <c r="CJ86" s="94"/>
      <c r="CK86" s="94"/>
      <c r="CL86" s="94"/>
      <c r="CM86" s="94"/>
      <c r="CN86" s="94"/>
      <c r="CO86" s="94"/>
      <c r="CP86" s="94"/>
      <c r="CQ86" s="94"/>
    </row>
    <row r="87" spans="1:95" ht="275" x14ac:dyDescent="0.25">
      <c r="A87" s="100" t="str">
        <f>Indicador_2!$L$4</f>
        <v>V-DSH-02</v>
      </c>
      <c r="B87" s="101">
        <f>Indicador_2!$D$14</f>
        <v>0</v>
      </c>
      <c r="C87" s="101" t="str">
        <f>Indicador_2!$C$6</f>
        <v xml:space="preserve">5. Convergencia Regional </v>
      </c>
      <c r="D87" s="101" t="str">
        <f>Indicador_2!$G$6</f>
        <v>5.13. Bloque estratégico I  1. Integración intrarregional (intraurbana, urbano-rural, subregional) a partir de:; iii) la construcción de hábitats integrales</v>
      </c>
      <c r="E87" s="101" t="str">
        <f>Indicador_2!$K$6</f>
        <v>5.11.03. Territorios más humanos: hábitat integral</v>
      </c>
      <c r="F87" s="101" t="str">
        <f>Indicador_2!$C$7</f>
        <v>2. Soluciones habitacionales​</v>
      </c>
      <c r="G87" s="101" t="str">
        <f>Indicador_2!$C$8</f>
        <v>3. Gestión con valores para resultados</v>
      </c>
      <c r="H87" s="101" t="str">
        <f>Indicador_2!$J$8</f>
        <v>d) Fortalecimiento Institucional</v>
      </c>
      <c r="I8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7" s="100"/>
      <c r="K87" s="100"/>
      <c r="L87" s="100"/>
      <c r="M87" s="100"/>
      <c r="N87" s="100">
        <f>Indicador_2!$D$14</f>
        <v>0</v>
      </c>
      <c r="O87" s="100">
        <f>Indicador_2!$D$15</f>
        <v>0</v>
      </c>
      <c r="P87" s="100"/>
      <c r="Q87" s="100">
        <f>Indicador_2!$D$16</f>
        <v>0</v>
      </c>
      <c r="R87" s="100">
        <f>Indicador_2!$D$17</f>
        <v>0</v>
      </c>
      <c r="S87" s="100"/>
      <c r="T87" s="100">
        <f>Indicador_2!$D$18</f>
        <v>0</v>
      </c>
      <c r="U87" s="100"/>
      <c r="V87" s="100"/>
      <c r="W87" s="100"/>
      <c r="X87" s="100"/>
      <c r="Y87" s="100">
        <f>Indicador_2!$K$16</f>
        <v>0</v>
      </c>
      <c r="Z87" s="100">
        <f>Indicador_2!$K$15</f>
        <v>0</v>
      </c>
      <c r="AA87" s="100" t="str">
        <f>Indicador_2!$B$11</f>
        <v>5. Indicador de Plan de Acción Institucional-PAI 2026</v>
      </c>
      <c r="AB87" s="101" t="str">
        <f>Indicador_2!$B$4</f>
        <v>Proyectos normativos publicados</v>
      </c>
      <c r="AC87" s="101" t="str">
        <f>Indicador_2!$B$5</f>
        <v>Este indicador describe la publicación, para participación ciudadana, de los instrumentos normativos en materia de vivienda, por parte de la Dirección del Sistema Habitacional, en la página web del Ministerio de Vivienda, Ciudad y Territorio</v>
      </c>
      <c r="AD87" s="101" t="str">
        <f>Indicador_2!$B$28</f>
        <v>1. Resultado:  
el cual está orientado a alcanzar una situación deseada</v>
      </c>
      <c r="AE87" s="101" t="str">
        <f>Indicador_2!$B$29</f>
        <v>2. Táctico</v>
      </c>
      <c r="AF87" s="100" t="str">
        <f>Indicador_2!$F$29</f>
        <v>Número</v>
      </c>
      <c r="AG87" s="100" t="str">
        <f>Indicador_2!$J$29</f>
        <v>Semestral</v>
      </c>
      <c r="AH87" s="100" t="str">
        <f>Indicador_2!$M$29</f>
        <v>30 días</v>
      </c>
      <c r="AI87" s="101" t="str">
        <f>Indicador_2!$H$28</f>
        <v>Acumulado:  
Mide los avances de cada periodo de manera individual, pero al finalizar la vigencia se sumarán las intervenciones de todos los meses. Las metas o avances no incluyen el valor de la línea base</v>
      </c>
      <c r="AJ87" s="101" t="str">
        <f>Indicador_2!$B$34</f>
        <v>Sumatoria de proyectos normativos publicados</v>
      </c>
      <c r="AK87" s="101" t="str">
        <f>Indicador_2!$B$35</f>
        <v>Número de proyectos normativos publicados</v>
      </c>
      <c r="AL87" s="101">
        <f>Indicador_2!$H$35</f>
        <v>0</v>
      </c>
      <c r="AM87" s="101" t="str">
        <f>Indicador_2!$L$35</f>
        <v>Director Sistema Habitacional</v>
      </c>
      <c r="AN87" s="101">
        <f>Indicador_2!$B$36</f>
        <v>0</v>
      </c>
      <c r="AO87" s="101">
        <f>Indicador_2!$H$36</f>
        <v>0</v>
      </c>
      <c r="AP87" s="101">
        <f>Indicador_2!$L$36</f>
        <v>0</v>
      </c>
      <c r="AQ87" s="94"/>
      <c r="AR87" s="94" t="s">
        <v>326</v>
      </c>
      <c r="AS87" s="89" t="str">
        <f>Indicador_2!$B$55</f>
        <v>Documento en PDF con la memoria justificativa que es el documento que permite identificar la viabilidad del proyecto normativo a partir de un estudio previo sobre sus posibles impactos.</v>
      </c>
      <c r="AT87" s="100" t="str">
        <f>Indicador_2!$B$37</f>
        <v>Documento en PDF, pantallazo y link del proyecto normativo publicado en la página web del Ministerio de Vivienda, Ciudad y Territorio</v>
      </c>
      <c r="AU87" s="100"/>
      <c r="AV87" s="100" t="b">
        <f>Indicador_2!$D$38</f>
        <v>0</v>
      </c>
      <c r="AW87" s="100" t="b">
        <f>Indicador_2!$D$39</f>
        <v>0</v>
      </c>
      <c r="AX87" s="100"/>
      <c r="AY87" s="100">
        <f>Indicador_2!$B$30</f>
        <v>7</v>
      </c>
      <c r="AZ87" s="100">
        <f>Indicador_2!$B$31</f>
        <v>2025</v>
      </c>
      <c r="BA87" s="100" t="str">
        <f>Indicador_2!$K$30</f>
        <v>REPORTE DE CUMPLIMIENTO DE LA META DEL MVCT - PIIP</v>
      </c>
      <c r="BB87" s="100">
        <f>Indicador_2!$D$22</f>
        <v>9</v>
      </c>
      <c r="BC87" s="100">
        <f>Indicador_2!$F$22</f>
        <v>9</v>
      </c>
      <c r="BD87" s="100">
        <f>Indicador_2!$D$23</f>
        <v>16</v>
      </c>
      <c r="BE87" s="100">
        <f>Indicador_2!$F$23</f>
        <v>16</v>
      </c>
      <c r="BF87" s="100">
        <f>Indicador_2!$D$24</f>
        <v>6</v>
      </c>
      <c r="BG87" s="100">
        <f>Indicador_2!$F$24</f>
        <v>6</v>
      </c>
      <c r="BH87" s="100">
        <f>Indicador_2!$D$25</f>
        <v>8</v>
      </c>
      <c r="BI87" s="100">
        <f>Indicador_2!$F$25</f>
        <v>8</v>
      </c>
      <c r="BJ87" s="100">
        <f>Indicador_2!$D$26</f>
        <v>6</v>
      </c>
      <c r="BK87" s="100">
        <f>Indicador_2!$F$26</f>
        <v>6</v>
      </c>
      <c r="BL87" s="102">
        <f>Indicador_2!$N$33</f>
        <v>2</v>
      </c>
      <c r="BM87" s="100">
        <f t="shared" si="1"/>
        <v>47</v>
      </c>
      <c r="BN87" s="94"/>
      <c r="BO87" s="94"/>
      <c r="BP87" s="94"/>
      <c r="BQ87" s="96"/>
      <c r="BR87" s="94"/>
      <c r="BS87" s="94"/>
      <c r="BT87" s="97"/>
      <c r="BU87" s="97"/>
      <c r="BV87" s="94"/>
      <c r="BW87" s="94"/>
      <c r="BX87" s="94"/>
      <c r="BY87" s="94"/>
      <c r="BZ87" s="94"/>
      <c r="CA87" s="94"/>
      <c r="CB87" s="94"/>
      <c r="CC87" s="94"/>
      <c r="CD87" s="94"/>
      <c r="CE87" s="94"/>
      <c r="CF87" s="94"/>
      <c r="CG87" s="94"/>
      <c r="CH87" s="94"/>
      <c r="CI87" s="94"/>
      <c r="CJ87" s="94"/>
      <c r="CK87" s="94"/>
      <c r="CL87" s="94"/>
      <c r="CM87" s="94"/>
      <c r="CN87" s="94"/>
      <c r="CO87" s="94"/>
      <c r="CP87" s="94"/>
      <c r="CQ87" s="94"/>
    </row>
    <row r="88" spans="1:95" ht="275" x14ac:dyDescent="0.25">
      <c r="A88" s="100" t="str">
        <f>Indicador_2!$L$4</f>
        <v>V-DSH-02</v>
      </c>
      <c r="B88" s="101">
        <f>Indicador_2!$D$14</f>
        <v>0</v>
      </c>
      <c r="C88" s="101" t="str">
        <f>Indicador_2!$C$6</f>
        <v xml:space="preserve">5. Convergencia Regional </v>
      </c>
      <c r="D88" s="101" t="str">
        <f>Indicador_2!$G$6</f>
        <v>5.13. Bloque estratégico I  1. Integración intrarregional (intraurbana, urbano-rural, subregional) a partir de:; iii) la construcción de hábitats integrales</v>
      </c>
      <c r="E88" s="101" t="str">
        <f>Indicador_2!$K$6</f>
        <v>5.11.03. Territorios más humanos: hábitat integral</v>
      </c>
      <c r="F88" s="101" t="str">
        <f>Indicador_2!$C$7</f>
        <v>2. Soluciones habitacionales​</v>
      </c>
      <c r="G88" s="101" t="str">
        <f>Indicador_2!$C$8</f>
        <v>3. Gestión con valores para resultados</v>
      </c>
      <c r="H88" s="101" t="str">
        <f>Indicador_2!$J$8</f>
        <v>d) Fortalecimiento Institucional</v>
      </c>
      <c r="I8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8" s="100"/>
      <c r="K88" s="100"/>
      <c r="L88" s="100"/>
      <c r="M88" s="100"/>
      <c r="N88" s="100">
        <f>Indicador_2!$D$14</f>
        <v>0</v>
      </c>
      <c r="O88" s="100">
        <f>Indicador_2!$D$15</f>
        <v>0</v>
      </c>
      <c r="P88" s="100"/>
      <c r="Q88" s="100">
        <f>Indicador_2!$D$16</f>
        <v>0</v>
      </c>
      <c r="R88" s="100">
        <f>Indicador_2!$D$17</f>
        <v>0</v>
      </c>
      <c r="S88" s="100"/>
      <c r="T88" s="100">
        <f>Indicador_2!$D$18</f>
        <v>0</v>
      </c>
      <c r="U88" s="100"/>
      <c r="V88" s="100"/>
      <c r="W88" s="100"/>
      <c r="X88" s="100"/>
      <c r="Y88" s="100">
        <f>Indicador_2!$K$16</f>
        <v>0</v>
      </c>
      <c r="Z88" s="100">
        <f>Indicador_2!$K$15</f>
        <v>0</v>
      </c>
      <c r="AA88" s="100" t="str">
        <f>Indicador_2!$B$11</f>
        <v>5. Indicador de Plan de Acción Institucional-PAI 2026</v>
      </c>
      <c r="AB88" s="101" t="str">
        <f>Indicador_2!$B$4</f>
        <v>Proyectos normativos publicados</v>
      </c>
      <c r="AC88" s="101" t="str">
        <f>Indicador_2!$B$5</f>
        <v>Este indicador describe la publicación, para participación ciudadana, de los instrumentos normativos en materia de vivienda, por parte de la Dirección del Sistema Habitacional, en la página web del Ministerio de Vivienda, Ciudad y Territorio</v>
      </c>
      <c r="AD88" s="101" t="str">
        <f>Indicador_2!$B$28</f>
        <v>1. Resultado:  
el cual está orientado a alcanzar una situación deseada</v>
      </c>
      <c r="AE88" s="101" t="str">
        <f>Indicador_2!$B$29</f>
        <v>2. Táctico</v>
      </c>
      <c r="AF88" s="100" t="str">
        <f>Indicador_2!$F$29</f>
        <v>Número</v>
      </c>
      <c r="AG88" s="100" t="str">
        <f>Indicador_2!$J$29</f>
        <v>Semestral</v>
      </c>
      <c r="AH88" s="100" t="str">
        <f>Indicador_2!$M$29</f>
        <v>30 días</v>
      </c>
      <c r="AI88" s="101" t="str">
        <f>Indicador_2!$H$28</f>
        <v>Acumulado:  
Mide los avances de cada periodo de manera individual, pero al finalizar la vigencia se sumarán las intervenciones de todos los meses. Las metas o avances no incluyen el valor de la línea base</v>
      </c>
      <c r="AJ88" s="101" t="str">
        <f>Indicador_2!$B$34</f>
        <v>Sumatoria de proyectos normativos publicados</v>
      </c>
      <c r="AK88" s="101" t="str">
        <f>Indicador_2!$B$35</f>
        <v>Número de proyectos normativos publicados</v>
      </c>
      <c r="AL88" s="101">
        <f>Indicador_2!$H$35</f>
        <v>0</v>
      </c>
      <c r="AM88" s="101" t="str">
        <f>Indicador_2!$L$35</f>
        <v>Director Sistema Habitacional</v>
      </c>
      <c r="AN88" s="101">
        <f>Indicador_2!$B$36</f>
        <v>0</v>
      </c>
      <c r="AO88" s="101">
        <f>Indicador_2!$H$36</f>
        <v>0</v>
      </c>
      <c r="AP88" s="101">
        <f>Indicador_2!$L$36</f>
        <v>0</v>
      </c>
      <c r="AQ88" s="94"/>
      <c r="AR88" s="94" t="s">
        <v>326</v>
      </c>
      <c r="AS88" s="89" t="str">
        <f>Indicador_2!$B$55</f>
        <v>Documento en PDF con la memoria justificativa que es el documento que permite identificar la viabilidad del proyecto normativo a partir de un estudio previo sobre sus posibles impactos.</v>
      </c>
      <c r="AT88" s="100" t="str">
        <f>Indicador_2!$B$37</f>
        <v>Documento en PDF, pantallazo y link del proyecto normativo publicado en la página web del Ministerio de Vivienda, Ciudad y Territorio</v>
      </c>
      <c r="AU88" s="100"/>
      <c r="AV88" s="100" t="b">
        <f>Indicador_2!$D$38</f>
        <v>0</v>
      </c>
      <c r="AW88" s="100" t="b">
        <f>Indicador_2!$D$39</f>
        <v>0</v>
      </c>
      <c r="AX88" s="100"/>
      <c r="AY88" s="100">
        <f>Indicador_2!$B$30</f>
        <v>7</v>
      </c>
      <c r="AZ88" s="100">
        <f>Indicador_2!$B$31</f>
        <v>2025</v>
      </c>
      <c r="BA88" s="100" t="str">
        <f>Indicador_2!$K$30</f>
        <v>REPORTE DE CUMPLIMIENTO DE LA META DEL MVCT - PIIP</v>
      </c>
      <c r="BB88" s="100">
        <f>Indicador_2!$D$22</f>
        <v>9</v>
      </c>
      <c r="BC88" s="100">
        <f>Indicador_2!$F$22</f>
        <v>9</v>
      </c>
      <c r="BD88" s="100">
        <f>Indicador_2!$D$23</f>
        <v>16</v>
      </c>
      <c r="BE88" s="100">
        <f>Indicador_2!$F$23</f>
        <v>16</v>
      </c>
      <c r="BF88" s="100">
        <f>Indicador_2!$D$24</f>
        <v>6</v>
      </c>
      <c r="BG88" s="100">
        <f>Indicador_2!$F$24</f>
        <v>6</v>
      </c>
      <c r="BH88" s="100">
        <f>Indicador_2!$D$25</f>
        <v>8</v>
      </c>
      <c r="BI88" s="100">
        <f>Indicador_2!$F$25</f>
        <v>8</v>
      </c>
      <c r="BJ88" s="100">
        <f>Indicador_2!$D$26</f>
        <v>6</v>
      </c>
      <c r="BK88" s="100">
        <f>Indicador_2!$F$26</f>
        <v>6</v>
      </c>
      <c r="BL88" s="102">
        <f>Indicador_2!$N$33</f>
        <v>2</v>
      </c>
      <c r="BM88" s="100">
        <f t="shared" si="1"/>
        <v>47</v>
      </c>
      <c r="BN88" s="94"/>
      <c r="BO88" s="94"/>
      <c r="BP88" s="94"/>
      <c r="BQ88" s="96"/>
      <c r="BR88" s="94"/>
      <c r="BS88" s="94"/>
      <c r="BT88" s="97"/>
      <c r="BU88" s="97"/>
      <c r="BV88" s="94"/>
      <c r="BW88" s="94"/>
      <c r="BX88" s="94"/>
      <c r="BY88" s="94"/>
      <c r="BZ88" s="94"/>
      <c r="CA88" s="94"/>
      <c r="CB88" s="94"/>
      <c r="CC88" s="94"/>
      <c r="CD88" s="94"/>
      <c r="CE88" s="94"/>
      <c r="CF88" s="94"/>
      <c r="CG88" s="94"/>
      <c r="CH88" s="94"/>
      <c r="CI88" s="94"/>
      <c r="CJ88" s="94"/>
      <c r="CK88" s="94"/>
      <c r="CL88" s="94"/>
      <c r="CM88" s="94"/>
      <c r="CN88" s="94"/>
      <c r="CO88" s="94"/>
      <c r="CP88" s="94"/>
      <c r="CQ88" s="94"/>
    </row>
    <row r="89" spans="1:95" ht="275" x14ac:dyDescent="0.25">
      <c r="A89" s="100" t="str">
        <f>Indicador_2!$L$4</f>
        <v>V-DSH-02</v>
      </c>
      <c r="B89" s="101">
        <f>Indicador_2!$D$14</f>
        <v>0</v>
      </c>
      <c r="C89" s="101" t="str">
        <f>Indicador_2!$C$6</f>
        <v xml:space="preserve">5. Convergencia Regional </v>
      </c>
      <c r="D89" s="101" t="str">
        <f>Indicador_2!$G$6</f>
        <v>5.13. Bloque estratégico I  1. Integración intrarregional (intraurbana, urbano-rural, subregional) a partir de:; iii) la construcción de hábitats integrales</v>
      </c>
      <c r="E89" s="101" t="str">
        <f>Indicador_2!$K$6</f>
        <v>5.11.03. Territorios más humanos: hábitat integral</v>
      </c>
      <c r="F89" s="101" t="str">
        <f>Indicador_2!$C$7</f>
        <v>2. Soluciones habitacionales​</v>
      </c>
      <c r="G89" s="101" t="str">
        <f>Indicador_2!$C$8</f>
        <v>3. Gestión con valores para resultados</v>
      </c>
      <c r="H89" s="101" t="str">
        <f>Indicador_2!$J$8</f>
        <v>d) Fortalecimiento Institucional</v>
      </c>
      <c r="I8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9" s="100"/>
      <c r="K89" s="100"/>
      <c r="L89" s="100"/>
      <c r="M89" s="100"/>
      <c r="N89" s="100">
        <f>Indicador_2!$D$14</f>
        <v>0</v>
      </c>
      <c r="O89" s="100">
        <f>Indicador_2!$D$15</f>
        <v>0</v>
      </c>
      <c r="P89" s="100"/>
      <c r="Q89" s="100">
        <f>Indicador_2!$D$16</f>
        <v>0</v>
      </c>
      <c r="R89" s="100">
        <f>Indicador_2!$D$17</f>
        <v>0</v>
      </c>
      <c r="S89" s="100"/>
      <c r="T89" s="100">
        <f>Indicador_2!$D$18</f>
        <v>0</v>
      </c>
      <c r="U89" s="100"/>
      <c r="V89" s="100"/>
      <c r="W89" s="100"/>
      <c r="X89" s="100"/>
      <c r="Y89" s="100">
        <f>Indicador_2!$K$16</f>
        <v>0</v>
      </c>
      <c r="Z89" s="100">
        <f>Indicador_2!$K$15</f>
        <v>0</v>
      </c>
      <c r="AA89" s="100" t="str">
        <f>Indicador_2!$B$11</f>
        <v>5. Indicador de Plan de Acción Institucional-PAI 2026</v>
      </c>
      <c r="AB89" s="101" t="str">
        <f>Indicador_2!$B$4</f>
        <v>Proyectos normativos publicados</v>
      </c>
      <c r="AC89" s="101" t="str">
        <f>Indicador_2!$B$5</f>
        <v>Este indicador describe la publicación, para participación ciudadana, de los instrumentos normativos en materia de vivienda, por parte de la Dirección del Sistema Habitacional, en la página web del Ministerio de Vivienda, Ciudad y Territorio</v>
      </c>
      <c r="AD89" s="101" t="str">
        <f>Indicador_2!$B$28</f>
        <v>1. Resultado:  
el cual está orientado a alcanzar una situación deseada</v>
      </c>
      <c r="AE89" s="101" t="str">
        <f>Indicador_2!$B$29</f>
        <v>2. Táctico</v>
      </c>
      <c r="AF89" s="100" t="str">
        <f>Indicador_2!$F$29</f>
        <v>Número</v>
      </c>
      <c r="AG89" s="100" t="str">
        <f>Indicador_2!$J$29</f>
        <v>Semestral</v>
      </c>
      <c r="AH89" s="100" t="str">
        <f>Indicador_2!$M$29</f>
        <v>30 días</v>
      </c>
      <c r="AI89" s="101" t="str">
        <f>Indicador_2!$H$28</f>
        <v>Acumulado:  
Mide los avances de cada periodo de manera individual, pero al finalizar la vigencia se sumarán las intervenciones de todos los meses. Las metas o avances no incluyen el valor de la línea base</v>
      </c>
      <c r="AJ89" s="101" t="str">
        <f>Indicador_2!$B$34</f>
        <v>Sumatoria de proyectos normativos publicados</v>
      </c>
      <c r="AK89" s="101" t="str">
        <f>Indicador_2!$B$35</f>
        <v>Número de proyectos normativos publicados</v>
      </c>
      <c r="AL89" s="101">
        <f>Indicador_2!$H$35</f>
        <v>0</v>
      </c>
      <c r="AM89" s="101" t="str">
        <f>Indicador_2!$L$35</f>
        <v>Director Sistema Habitacional</v>
      </c>
      <c r="AN89" s="101">
        <f>Indicador_2!$B$36</f>
        <v>0</v>
      </c>
      <c r="AO89" s="101">
        <f>Indicador_2!$H$36</f>
        <v>0</v>
      </c>
      <c r="AP89" s="101">
        <f>Indicador_2!$L$36</f>
        <v>0</v>
      </c>
      <c r="AQ89" s="94"/>
      <c r="AR89" s="94" t="s">
        <v>326</v>
      </c>
      <c r="AS89" s="89" t="str">
        <f>Indicador_2!$B$55</f>
        <v>Documento en PDF con la memoria justificativa que es el documento que permite identificar la viabilidad del proyecto normativo a partir de un estudio previo sobre sus posibles impactos.</v>
      </c>
      <c r="AT89" s="100" t="str">
        <f>Indicador_2!$B$37</f>
        <v>Documento en PDF, pantallazo y link del proyecto normativo publicado en la página web del Ministerio de Vivienda, Ciudad y Territorio</v>
      </c>
      <c r="AU89" s="100"/>
      <c r="AV89" s="100" t="b">
        <f>Indicador_2!$D$38</f>
        <v>0</v>
      </c>
      <c r="AW89" s="100" t="b">
        <f>Indicador_2!$D$39</f>
        <v>0</v>
      </c>
      <c r="AX89" s="100"/>
      <c r="AY89" s="100">
        <f>Indicador_2!$B$30</f>
        <v>7</v>
      </c>
      <c r="AZ89" s="100">
        <f>Indicador_2!$B$31</f>
        <v>2025</v>
      </c>
      <c r="BA89" s="100" t="str">
        <f>Indicador_2!$K$30</f>
        <v>REPORTE DE CUMPLIMIENTO DE LA META DEL MVCT - PIIP</v>
      </c>
      <c r="BB89" s="100">
        <f>Indicador_2!$D$22</f>
        <v>9</v>
      </c>
      <c r="BC89" s="100">
        <f>Indicador_2!$F$22</f>
        <v>9</v>
      </c>
      <c r="BD89" s="100">
        <f>Indicador_2!$D$23</f>
        <v>16</v>
      </c>
      <c r="BE89" s="100">
        <f>Indicador_2!$F$23</f>
        <v>16</v>
      </c>
      <c r="BF89" s="100">
        <f>Indicador_2!$D$24</f>
        <v>6</v>
      </c>
      <c r="BG89" s="100">
        <f>Indicador_2!$F$24</f>
        <v>6</v>
      </c>
      <c r="BH89" s="100">
        <f>Indicador_2!$D$25</f>
        <v>8</v>
      </c>
      <c r="BI89" s="100">
        <f>Indicador_2!$F$25</f>
        <v>8</v>
      </c>
      <c r="BJ89" s="100">
        <f>Indicador_2!$D$26</f>
        <v>6</v>
      </c>
      <c r="BK89" s="100">
        <f>Indicador_2!$F$26</f>
        <v>6</v>
      </c>
      <c r="BL89" s="102">
        <f>Indicador_2!$N$33</f>
        <v>2</v>
      </c>
      <c r="BM89" s="100">
        <f t="shared" si="1"/>
        <v>47</v>
      </c>
      <c r="BN89" s="94"/>
      <c r="BO89" s="94"/>
      <c r="BP89" s="94"/>
      <c r="BQ89" s="96"/>
      <c r="BR89" s="94"/>
      <c r="BS89" s="94"/>
      <c r="BT89" s="97"/>
      <c r="BU89" s="97"/>
      <c r="BV89" s="94"/>
      <c r="BW89" s="94"/>
      <c r="BX89" s="94"/>
      <c r="BY89" s="94"/>
      <c r="BZ89" s="94"/>
      <c r="CA89" s="94"/>
      <c r="CB89" s="94"/>
      <c r="CC89" s="94"/>
      <c r="CD89" s="94"/>
      <c r="CE89" s="94"/>
      <c r="CF89" s="94"/>
      <c r="CG89" s="94"/>
      <c r="CH89" s="94"/>
      <c r="CI89" s="94"/>
      <c r="CJ89" s="94"/>
      <c r="CK89" s="94"/>
      <c r="CL89" s="94"/>
      <c r="CM89" s="94"/>
      <c r="CN89" s="94"/>
      <c r="CO89" s="94"/>
      <c r="CP89" s="94"/>
      <c r="CQ89" s="94"/>
    </row>
    <row r="90" spans="1:95" ht="275" x14ac:dyDescent="0.25">
      <c r="A90" s="100" t="str">
        <f>Indicador_2!$L$4</f>
        <v>V-DSH-02</v>
      </c>
      <c r="B90" s="101">
        <f>Indicador_2!$D$14</f>
        <v>0</v>
      </c>
      <c r="C90" s="101" t="str">
        <f>Indicador_2!$C$6</f>
        <v xml:space="preserve">5. Convergencia Regional </v>
      </c>
      <c r="D90" s="101" t="str">
        <f>Indicador_2!$G$6</f>
        <v>5.13. Bloque estratégico I  1. Integración intrarregional (intraurbana, urbano-rural, subregional) a partir de:; iii) la construcción de hábitats integrales</v>
      </c>
      <c r="E90" s="101" t="str">
        <f>Indicador_2!$K$6</f>
        <v>5.11.03. Territorios más humanos: hábitat integral</v>
      </c>
      <c r="F90" s="101" t="str">
        <f>Indicador_2!$C$7</f>
        <v>2. Soluciones habitacionales​</v>
      </c>
      <c r="G90" s="101" t="str">
        <f>Indicador_2!$C$8</f>
        <v>3. Gestión con valores para resultados</v>
      </c>
      <c r="H90" s="101" t="str">
        <f>Indicador_2!$J$8</f>
        <v>d) Fortalecimiento Institucional</v>
      </c>
      <c r="I9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0" s="100"/>
      <c r="K90" s="100"/>
      <c r="L90" s="100"/>
      <c r="M90" s="100"/>
      <c r="N90" s="100">
        <f>Indicador_2!$D$14</f>
        <v>0</v>
      </c>
      <c r="O90" s="100">
        <f>Indicador_2!$D$15</f>
        <v>0</v>
      </c>
      <c r="P90" s="100"/>
      <c r="Q90" s="100">
        <f>Indicador_2!$D$16</f>
        <v>0</v>
      </c>
      <c r="R90" s="100">
        <f>Indicador_2!$D$17</f>
        <v>0</v>
      </c>
      <c r="S90" s="100"/>
      <c r="T90" s="100">
        <f>Indicador_2!$D$18</f>
        <v>0</v>
      </c>
      <c r="U90" s="100"/>
      <c r="V90" s="100"/>
      <c r="W90" s="100"/>
      <c r="X90" s="100"/>
      <c r="Y90" s="100">
        <f>Indicador_2!$K$16</f>
        <v>0</v>
      </c>
      <c r="Z90" s="100">
        <f>Indicador_2!$K$15</f>
        <v>0</v>
      </c>
      <c r="AA90" s="100" t="str">
        <f>Indicador_2!$B$11</f>
        <v>5. Indicador de Plan de Acción Institucional-PAI 2026</v>
      </c>
      <c r="AB90" s="101" t="str">
        <f>Indicador_2!$B$4</f>
        <v>Proyectos normativos publicados</v>
      </c>
      <c r="AC90" s="101" t="str">
        <f>Indicador_2!$B$5</f>
        <v>Este indicador describe la publicación, para participación ciudadana, de los instrumentos normativos en materia de vivienda, por parte de la Dirección del Sistema Habitacional, en la página web del Ministerio de Vivienda, Ciudad y Territorio</v>
      </c>
      <c r="AD90" s="101" t="str">
        <f>Indicador_2!$B$28</f>
        <v>1. Resultado:  
el cual está orientado a alcanzar una situación deseada</v>
      </c>
      <c r="AE90" s="101" t="str">
        <f>Indicador_2!$B$29</f>
        <v>2. Táctico</v>
      </c>
      <c r="AF90" s="100" t="str">
        <f>Indicador_2!$F$29</f>
        <v>Número</v>
      </c>
      <c r="AG90" s="100" t="str">
        <f>Indicador_2!$J$29</f>
        <v>Semestral</v>
      </c>
      <c r="AH90" s="100" t="str">
        <f>Indicador_2!$M$29</f>
        <v>30 días</v>
      </c>
      <c r="AI90" s="101" t="str">
        <f>Indicador_2!$H$28</f>
        <v>Acumulado:  
Mide los avances de cada periodo de manera individual, pero al finalizar la vigencia se sumarán las intervenciones de todos los meses. Las metas o avances no incluyen el valor de la línea base</v>
      </c>
      <c r="AJ90" s="101" t="str">
        <f>Indicador_2!$B$34</f>
        <v>Sumatoria de proyectos normativos publicados</v>
      </c>
      <c r="AK90" s="101" t="str">
        <f>Indicador_2!$B$35</f>
        <v>Número de proyectos normativos publicados</v>
      </c>
      <c r="AL90" s="101">
        <f>Indicador_2!$H$35</f>
        <v>0</v>
      </c>
      <c r="AM90" s="101" t="str">
        <f>Indicador_2!$L$35</f>
        <v>Director Sistema Habitacional</v>
      </c>
      <c r="AN90" s="101">
        <f>Indicador_2!$B$36</f>
        <v>0</v>
      </c>
      <c r="AO90" s="101">
        <f>Indicador_2!$H$36</f>
        <v>0</v>
      </c>
      <c r="AP90" s="101">
        <f>Indicador_2!$L$36</f>
        <v>0</v>
      </c>
      <c r="AQ90" s="94"/>
      <c r="AR90" s="94" t="s">
        <v>326</v>
      </c>
      <c r="AS90" s="89" t="str">
        <f>Indicador_2!$B$55</f>
        <v>Documento en PDF con la memoria justificativa que es el documento que permite identificar la viabilidad del proyecto normativo a partir de un estudio previo sobre sus posibles impactos.</v>
      </c>
      <c r="AT90" s="100" t="str">
        <f>Indicador_2!$B$37</f>
        <v>Documento en PDF, pantallazo y link del proyecto normativo publicado en la página web del Ministerio de Vivienda, Ciudad y Territorio</v>
      </c>
      <c r="AU90" s="100"/>
      <c r="AV90" s="100" t="b">
        <f>Indicador_2!$D$38</f>
        <v>0</v>
      </c>
      <c r="AW90" s="100" t="b">
        <f>Indicador_2!$D$39</f>
        <v>0</v>
      </c>
      <c r="AX90" s="100"/>
      <c r="AY90" s="100">
        <f>Indicador_2!$B$30</f>
        <v>7</v>
      </c>
      <c r="AZ90" s="100">
        <f>Indicador_2!$B$31</f>
        <v>2025</v>
      </c>
      <c r="BA90" s="100" t="str">
        <f>Indicador_2!$K$30</f>
        <v>REPORTE DE CUMPLIMIENTO DE LA META DEL MVCT - PIIP</v>
      </c>
      <c r="BB90" s="100">
        <f>Indicador_2!$D$22</f>
        <v>9</v>
      </c>
      <c r="BC90" s="100">
        <f>Indicador_2!$F$22</f>
        <v>9</v>
      </c>
      <c r="BD90" s="100">
        <f>Indicador_2!$D$23</f>
        <v>16</v>
      </c>
      <c r="BE90" s="100">
        <f>Indicador_2!$F$23</f>
        <v>16</v>
      </c>
      <c r="BF90" s="100">
        <f>Indicador_2!$D$24</f>
        <v>6</v>
      </c>
      <c r="BG90" s="100">
        <f>Indicador_2!$F$24</f>
        <v>6</v>
      </c>
      <c r="BH90" s="100">
        <f>Indicador_2!$D$25</f>
        <v>8</v>
      </c>
      <c r="BI90" s="100">
        <f>Indicador_2!$F$25</f>
        <v>8</v>
      </c>
      <c r="BJ90" s="100">
        <f>Indicador_2!$D$26</f>
        <v>6</v>
      </c>
      <c r="BK90" s="100">
        <f>Indicador_2!$F$26</f>
        <v>6</v>
      </c>
      <c r="BL90" s="102">
        <f>Indicador_2!$N$33</f>
        <v>2</v>
      </c>
      <c r="BM90" s="100">
        <f t="shared" si="1"/>
        <v>47</v>
      </c>
      <c r="BN90" s="94"/>
      <c r="BO90" s="94"/>
      <c r="BP90" s="94"/>
      <c r="BQ90" s="96"/>
      <c r="BR90" s="94"/>
      <c r="BS90" s="94"/>
      <c r="BT90" s="97"/>
      <c r="BU90" s="97"/>
      <c r="BV90" s="94"/>
      <c r="BW90" s="94"/>
      <c r="BX90" s="94"/>
      <c r="BY90" s="94"/>
      <c r="BZ90" s="94"/>
      <c r="CA90" s="94"/>
      <c r="CB90" s="94"/>
      <c r="CC90" s="94"/>
      <c r="CD90" s="94"/>
      <c r="CE90" s="94"/>
      <c r="CF90" s="94"/>
      <c r="CG90" s="94"/>
      <c r="CH90" s="94"/>
      <c r="CI90" s="94"/>
      <c r="CJ90" s="94"/>
      <c r="CK90" s="94"/>
      <c r="CL90" s="94"/>
      <c r="CM90" s="94"/>
      <c r="CN90" s="94"/>
      <c r="CO90" s="94"/>
      <c r="CP90" s="94"/>
      <c r="CQ90" s="94"/>
    </row>
    <row r="91" spans="1:95" ht="275" x14ac:dyDescent="0.25">
      <c r="A91" s="100" t="str">
        <f>Indicador_2!$L$4</f>
        <v>V-DSH-02</v>
      </c>
      <c r="B91" s="101">
        <f>Indicador_2!$D$14</f>
        <v>0</v>
      </c>
      <c r="C91" s="101" t="str">
        <f>Indicador_2!$C$6</f>
        <v xml:space="preserve">5. Convergencia Regional </v>
      </c>
      <c r="D91" s="101" t="str">
        <f>Indicador_2!$G$6</f>
        <v>5.13. Bloque estratégico I  1. Integración intrarregional (intraurbana, urbano-rural, subregional) a partir de:; iii) la construcción de hábitats integrales</v>
      </c>
      <c r="E91" s="101" t="str">
        <f>Indicador_2!$K$6</f>
        <v>5.11.03. Territorios más humanos: hábitat integral</v>
      </c>
      <c r="F91" s="101" t="str">
        <f>Indicador_2!$C$7</f>
        <v>2. Soluciones habitacionales​</v>
      </c>
      <c r="G91" s="101" t="str">
        <f>Indicador_2!$C$8</f>
        <v>3. Gestión con valores para resultados</v>
      </c>
      <c r="H91" s="101" t="str">
        <f>Indicador_2!$J$8</f>
        <v>d) Fortalecimiento Institucional</v>
      </c>
      <c r="I9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1" s="100"/>
      <c r="K91" s="100"/>
      <c r="L91" s="100"/>
      <c r="M91" s="100"/>
      <c r="N91" s="100">
        <f>Indicador_2!$D$14</f>
        <v>0</v>
      </c>
      <c r="O91" s="100">
        <f>Indicador_2!$D$15</f>
        <v>0</v>
      </c>
      <c r="P91" s="100"/>
      <c r="Q91" s="100">
        <f>Indicador_2!$D$16</f>
        <v>0</v>
      </c>
      <c r="R91" s="100">
        <f>Indicador_2!$D$17</f>
        <v>0</v>
      </c>
      <c r="S91" s="100"/>
      <c r="T91" s="100">
        <f>Indicador_2!$D$18</f>
        <v>0</v>
      </c>
      <c r="U91" s="100"/>
      <c r="V91" s="100"/>
      <c r="W91" s="100"/>
      <c r="X91" s="100"/>
      <c r="Y91" s="100">
        <f>Indicador_2!$K$16</f>
        <v>0</v>
      </c>
      <c r="Z91" s="100">
        <f>Indicador_2!$K$15</f>
        <v>0</v>
      </c>
      <c r="AA91" s="100" t="str">
        <f>Indicador_2!$B$11</f>
        <v>5. Indicador de Plan de Acción Institucional-PAI 2026</v>
      </c>
      <c r="AB91" s="101" t="str">
        <f>Indicador_2!$B$4</f>
        <v>Proyectos normativos publicados</v>
      </c>
      <c r="AC91" s="101" t="str">
        <f>Indicador_2!$B$5</f>
        <v>Este indicador describe la publicación, para participación ciudadana, de los instrumentos normativos en materia de vivienda, por parte de la Dirección del Sistema Habitacional, en la página web del Ministerio de Vivienda, Ciudad y Territorio</v>
      </c>
      <c r="AD91" s="101" t="str">
        <f>Indicador_2!$B$28</f>
        <v>1. Resultado:  
el cual está orientado a alcanzar una situación deseada</v>
      </c>
      <c r="AE91" s="101" t="str">
        <f>Indicador_2!$B$29</f>
        <v>2. Táctico</v>
      </c>
      <c r="AF91" s="100" t="str">
        <f>Indicador_2!$F$29</f>
        <v>Número</v>
      </c>
      <c r="AG91" s="100" t="str">
        <f>Indicador_2!$J$29</f>
        <v>Semestral</v>
      </c>
      <c r="AH91" s="100" t="str">
        <f>Indicador_2!$M$29</f>
        <v>30 días</v>
      </c>
      <c r="AI91" s="101" t="str">
        <f>Indicador_2!$H$28</f>
        <v>Acumulado:  
Mide los avances de cada periodo de manera individual, pero al finalizar la vigencia se sumarán las intervenciones de todos los meses. Las metas o avances no incluyen el valor de la línea base</v>
      </c>
      <c r="AJ91" s="101" t="str">
        <f>Indicador_2!$B$34</f>
        <v>Sumatoria de proyectos normativos publicados</v>
      </c>
      <c r="AK91" s="101" t="str">
        <f>Indicador_2!$B$35</f>
        <v>Número de proyectos normativos publicados</v>
      </c>
      <c r="AL91" s="101">
        <f>Indicador_2!$H$35</f>
        <v>0</v>
      </c>
      <c r="AM91" s="101" t="str">
        <f>Indicador_2!$L$35</f>
        <v>Director Sistema Habitacional</v>
      </c>
      <c r="AN91" s="101">
        <f>Indicador_2!$B$36</f>
        <v>0</v>
      </c>
      <c r="AO91" s="101">
        <f>Indicador_2!$H$36</f>
        <v>0</v>
      </c>
      <c r="AP91" s="101">
        <f>Indicador_2!$L$36</f>
        <v>0</v>
      </c>
      <c r="AQ91" s="94"/>
      <c r="AR91" s="94" t="s">
        <v>326</v>
      </c>
      <c r="AS91" s="89" t="str">
        <f>Indicador_2!$B$55</f>
        <v>Documento en PDF con la memoria justificativa que es el documento que permite identificar la viabilidad del proyecto normativo a partir de un estudio previo sobre sus posibles impactos.</v>
      </c>
      <c r="AT91" s="100" t="str">
        <f>Indicador_2!$B$37</f>
        <v>Documento en PDF, pantallazo y link del proyecto normativo publicado en la página web del Ministerio de Vivienda, Ciudad y Territorio</v>
      </c>
      <c r="AU91" s="100"/>
      <c r="AV91" s="100" t="b">
        <f>Indicador_2!$D$38</f>
        <v>0</v>
      </c>
      <c r="AW91" s="100" t="b">
        <f>Indicador_2!$D$39</f>
        <v>0</v>
      </c>
      <c r="AX91" s="100"/>
      <c r="AY91" s="100">
        <f>Indicador_2!$B$30</f>
        <v>7</v>
      </c>
      <c r="AZ91" s="100">
        <f>Indicador_2!$B$31</f>
        <v>2025</v>
      </c>
      <c r="BA91" s="100" t="str">
        <f>Indicador_2!$K$30</f>
        <v>REPORTE DE CUMPLIMIENTO DE LA META DEL MVCT - PIIP</v>
      </c>
      <c r="BB91" s="100">
        <f>Indicador_2!$D$22</f>
        <v>9</v>
      </c>
      <c r="BC91" s="100">
        <f>Indicador_2!$F$22</f>
        <v>9</v>
      </c>
      <c r="BD91" s="100">
        <f>Indicador_2!$D$23</f>
        <v>16</v>
      </c>
      <c r="BE91" s="100">
        <f>Indicador_2!$F$23</f>
        <v>16</v>
      </c>
      <c r="BF91" s="100">
        <f>Indicador_2!$D$24</f>
        <v>6</v>
      </c>
      <c r="BG91" s="100">
        <f>Indicador_2!$F$24</f>
        <v>6</v>
      </c>
      <c r="BH91" s="100">
        <f>Indicador_2!$D$25</f>
        <v>8</v>
      </c>
      <c r="BI91" s="100">
        <f>Indicador_2!$F$25</f>
        <v>8</v>
      </c>
      <c r="BJ91" s="100">
        <f>Indicador_2!$D$26</f>
        <v>6</v>
      </c>
      <c r="BK91" s="100">
        <f>Indicador_2!$F$26</f>
        <v>6</v>
      </c>
      <c r="BL91" s="102">
        <f>Indicador_2!$N$33</f>
        <v>2</v>
      </c>
      <c r="BM91" s="100">
        <f t="shared" si="1"/>
        <v>47</v>
      </c>
      <c r="BN91" s="94"/>
      <c r="BO91" s="94"/>
      <c r="BP91" s="94"/>
      <c r="BQ91" s="96"/>
      <c r="BR91" s="94"/>
      <c r="BS91" s="94"/>
      <c r="BT91" s="97"/>
      <c r="BU91" s="97"/>
      <c r="BV91" s="94"/>
      <c r="BW91" s="94"/>
      <c r="BX91" s="94"/>
      <c r="BY91" s="94"/>
      <c r="BZ91" s="94"/>
      <c r="CA91" s="94"/>
      <c r="CB91" s="94"/>
      <c r="CC91" s="94"/>
      <c r="CD91" s="94"/>
      <c r="CE91" s="94"/>
      <c r="CF91" s="94"/>
      <c r="CG91" s="94"/>
      <c r="CH91" s="94"/>
      <c r="CI91" s="94"/>
      <c r="CJ91" s="94"/>
      <c r="CK91" s="94"/>
      <c r="CL91" s="94"/>
      <c r="CM91" s="94"/>
      <c r="CN91" s="94"/>
      <c r="CO91" s="94"/>
      <c r="CP91" s="94"/>
      <c r="CQ91" s="94"/>
    </row>
    <row r="92" spans="1:95" ht="275" x14ac:dyDescent="0.25">
      <c r="A92" s="100" t="str">
        <f>Indicador_2!$L$4</f>
        <v>V-DSH-02</v>
      </c>
      <c r="B92" s="101">
        <f>Indicador_2!$D$14</f>
        <v>0</v>
      </c>
      <c r="C92" s="101" t="str">
        <f>Indicador_2!$C$6</f>
        <v xml:space="preserve">5. Convergencia Regional </v>
      </c>
      <c r="D92" s="101" t="str">
        <f>Indicador_2!$G$6</f>
        <v>5.13. Bloque estratégico I  1. Integración intrarregional (intraurbana, urbano-rural, subregional) a partir de:; iii) la construcción de hábitats integrales</v>
      </c>
      <c r="E92" s="101" t="str">
        <f>Indicador_2!$K$6</f>
        <v>5.11.03. Territorios más humanos: hábitat integral</v>
      </c>
      <c r="F92" s="101" t="str">
        <f>Indicador_2!$C$7</f>
        <v>2. Soluciones habitacionales​</v>
      </c>
      <c r="G92" s="101" t="str">
        <f>Indicador_2!$C$8</f>
        <v>3. Gestión con valores para resultados</v>
      </c>
      <c r="H92" s="101" t="str">
        <f>Indicador_2!$J$8</f>
        <v>d) Fortalecimiento Institucional</v>
      </c>
      <c r="I9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2" s="100"/>
      <c r="K92" s="100"/>
      <c r="L92" s="100"/>
      <c r="M92" s="100"/>
      <c r="N92" s="100">
        <f>Indicador_2!$D$14</f>
        <v>0</v>
      </c>
      <c r="O92" s="100">
        <f>Indicador_2!$D$15</f>
        <v>0</v>
      </c>
      <c r="P92" s="100"/>
      <c r="Q92" s="100">
        <f>Indicador_2!$D$16</f>
        <v>0</v>
      </c>
      <c r="R92" s="100">
        <f>Indicador_2!$D$17</f>
        <v>0</v>
      </c>
      <c r="S92" s="100"/>
      <c r="T92" s="100">
        <f>Indicador_2!$D$18</f>
        <v>0</v>
      </c>
      <c r="U92" s="100"/>
      <c r="V92" s="100"/>
      <c r="W92" s="100"/>
      <c r="X92" s="100"/>
      <c r="Y92" s="100">
        <f>Indicador_2!$K$16</f>
        <v>0</v>
      </c>
      <c r="Z92" s="100">
        <f>Indicador_2!$K$15</f>
        <v>0</v>
      </c>
      <c r="AA92" s="100" t="str">
        <f>Indicador_2!$B$11</f>
        <v>5. Indicador de Plan de Acción Institucional-PAI 2026</v>
      </c>
      <c r="AB92" s="101" t="str">
        <f>Indicador_2!$B$4</f>
        <v>Proyectos normativos publicados</v>
      </c>
      <c r="AC92" s="101" t="str">
        <f>Indicador_2!$B$5</f>
        <v>Este indicador describe la publicación, para participación ciudadana, de los instrumentos normativos en materia de vivienda, por parte de la Dirección del Sistema Habitacional, en la página web del Ministerio de Vivienda, Ciudad y Territorio</v>
      </c>
      <c r="AD92" s="101" t="str">
        <f>Indicador_2!$B$28</f>
        <v>1. Resultado:  
el cual está orientado a alcanzar una situación deseada</v>
      </c>
      <c r="AE92" s="101" t="str">
        <f>Indicador_2!$B$29</f>
        <v>2. Táctico</v>
      </c>
      <c r="AF92" s="100" t="str">
        <f>Indicador_2!$F$29</f>
        <v>Número</v>
      </c>
      <c r="AG92" s="100" t="str">
        <f>Indicador_2!$J$29</f>
        <v>Semestral</v>
      </c>
      <c r="AH92" s="100" t="str">
        <f>Indicador_2!$M$29</f>
        <v>30 días</v>
      </c>
      <c r="AI92" s="101" t="str">
        <f>Indicador_2!$H$28</f>
        <v>Acumulado:  
Mide los avances de cada periodo de manera individual, pero al finalizar la vigencia se sumarán las intervenciones de todos los meses. Las metas o avances no incluyen el valor de la línea base</v>
      </c>
      <c r="AJ92" s="101" t="str">
        <f>Indicador_2!$B$34</f>
        <v>Sumatoria de proyectos normativos publicados</v>
      </c>
      <c r="AK92" s="101" t="str">
        <f>Indicador_2!$B$35</f>
        <v>Número de proyectos normativos publicados</v>
      </c>
      <c r="AL92" s="101">
        <f>Indicador_2!$H$35</f>
        <v>0</v>
      </c>
      <c r="AM92" s="101" t="str">
        <f>Indicador_2!$L$35</f>
        <v>Director Sistema Habitacional</v>
      </c>
      <c r="AN92" s="101">
        <f>Indicador_2!$B$36</f>
        <v>0</v>
      </c>
      <c r="AO92" s="101">
        <f>Indicador_2!$H$36</f>
        <v>0</v>
      </c>
      <c r="AP92" s="101">
        <f>Indicador_2!$L$36</f>
        <v>0</v>
      </c>
      <c r="AQ92" s="94"/>
      <c r="AR92" s="94" t="s">
        <v>326</v>
      </c>
      <c r="AS92" s="89" t="str">
        <f>Indicador_2!$B$55</f>
        <v>Documento en PDF con la memoria justificativa que es el documento que permite identificar la viabilidad del proyecto normativo a partir de un estudio previo sobre sus posibles impactos.</v>
      </c>
      <c r="AT92" s="100" t="str">
        <f>Indicador_2!$B$37</f>
        <v>Documento en PDF, pantallazo y link del proyecto normativo publicado en la página web del Ministerio de Vivienda, Ciudad y Territorio</v>
      </c>
      <c r="AU92" s="100"/>
      <c r="AV92" s="100" t="b">
        <f>Indicador_2!$D$38</f>
        <v>0</v>
      </c>
      <c r="AW92" s="100" t="b">
        <f>Indicador_2!$D$39</f>
        <v>0</v>
      </c>
      <c r="AX92" s="100"/>
      <c r="AY92" s="100">
        <f>Indicador_2!$B$30</f>
        <v>7</v>
      </c>
      <c r="AZ92" s="100">
        <f>Indicador_2!$B$31</f>
        <v>2025</v>
      </c>
      <c r="BA92" s="100" t="str">
        <f>Indicador_2!$K$30</f>
        <v>REPORTE DE CUMPLIMIENTO DE LA META DEL MVCT - PIIP</v>
      </c>
      <c r="BB92" s="100">
        <f>Indicador_2!$D$22</f>
        <v>9</v>
      </c>
      <c r="BC92" s="100">
        <f>Indicador_2!$F$22</f>
        <v>9</v>
      </c>
      <c r="BD92" s="100">
        <f>Indicador_2!$D$23</f>
        <v>16</v>
      </c>
      <c r="BE92" s="100">
        <f>Indicador_2!$F$23</f>
        <v>16</v>
      </c>
      <c r="BF92" s="100">
        <f>Indicador_2!$D$24</f>
        <v>6</v>
      </c>
      <c r="BG92" s="100">
        <f>Indicador_2!$F$24</f>
        <v>6</v>
      </c>
      <c r="BH92" s="100">
        <f>Indicador_2!$D$25</f>
        <v>8</v>
      </c>
      <c r="BI92" s="100">
        <f>Indicador_2!$F$25</f>
        <v>8</v>
      </c>
      <c r="BJ92" s="100">
        <f>Indicador_2!$D$26</f>
        <v>6</v>
      </c>
      <c r="BK92" s="100">
        <f>Indicador_2!$F$26</f>
        <v>6</v>
      </c>
      <c r="BL92" s="102">
        <f>Indicador_2!$N$33</f>
        <v>2</v>
      </c>
      <c r="BM92" s="100">
        <f t="shared" si="1"/>
        <v>47</v>
      </c>
      <c r="BN92" s="94"/>
      <c r="BO92" s="94"/>
      <c r="BP92" s="94"/>
      <c r="BQ92" s="96"/>
      <c r="BR92" s="94"/>
      <c r="BS92" s="94"/>
      <c r="BT92" s="97"/>
      <c r="BU92" s="97"/>
      <c r="BV92" s="94"/>
      <c r="BW92" s="94"/>
      <c r="BX92" s="94"/>
      <c r="BY92" s="94"/>
      <c r="BZ92" s="94"/>
      <c r="CA92" s="94"/>
      <c r="CB92" s="94"/>
      <c r="CC92" s="94"/>
      <c r="CD92" s="94"/>
      <c r="CE92" s="94"/>
      <c r="CF92" s="94"/>
      <c r="CG92" s="94"/>
      <c r="CH92" s="94"/>
      <c r="CI92" s="94"/>
      <c r="CJ92" s="94"/>
      <c r="CK92" s="94"/>
      <c r="CL92" s="94"/>
      <c r="CM92" s="94"/>
      <c r="CN92" s="94"/>
      <c r="CO92" s="94"/>
      <c r="CP92" s="94"/>
      <c r="CQ92" s="94"/>
    </row>
    <row r="93" spans="1:95" ht="275" x14ac:dyDescent="0.25">
      <c r="A93" s="100" t="str">
        <f>Indicador_2!$L$4</f>
        <v>V-DSH-02</v>
      </c>
      <c r="B93" s="101">
        <f>Indicador_2!$D$14</f>
        <v>0</v>
      </c>
      <c r="C93" s="101" t="str">
        <f>Indicador_2!$C$6</f>
        <v xml:space="preserve">5. Convergencia Regional </v>
      </c>
      <c r="D93" s="101" t="str">
        <f>Indicador_2!$G$6</f>
        <v>5.13. Bloque estratégico I  1. Integración intrarregional (intraurbana, urbano-rural, subregional) a partir de:; iii) la construcción de hábitats integrales</v>
      </c>
      <c r="E93" s="101" t="str">
        <f>Indicador_2!$K$6</f>
        <v>5.11.03. Territorios más humanos: hábitat integral</v>
      </c>
      <c r="F93" s="101" t="str">
        <f>Indicador_2!$C$7</f>
        <v>2. Soluciones habitacionales​</v>
      </c>
      <c r="G93" s="101" t="str">
        <f>Indicador_2!$C$8</f>
        <v>3. Gestión con valores para resultados</v>
      </c>
      <c r="H93" s="101" t="str">
        <f>Indicador_2!$J$8</f>
        <v>d) Fortalecimiento Institucional</v>
      </c>
      <c r="I9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3" s="100"/>
      <c r="K93" s="100"/>
      <c r="L93" s="100"/>
      <c r="M93" s="100"/>
      <c r="N93" s="100">
        <f>Indicador_2!$D$14</f>
        <v>0</v>
      </c>
      <c r="O93" s="100">
        <f>Indicador_2!$D$15</f>
        <v>0</v>
      </c>
      <c r="P93" s="100"/>
      <c r="Q93" s="100">
        <f>Indicador_2!$D$16</f>
        <v>0</v>
      </c>
      <c r="R93" s="100">
        <f>Indicador_2!$D$17</f>
        <v>0</v>
      </c>
      <c r="S93" s="100"/>
      <c r="T93" s="100">
        <f>Indicador_2!$D$18</f>
        <v>0</v>
      </c>
      <c r="U93" s="100"/>
      <c r="V93" s="100"/>
      <c r="W93" s="100"/>
      <c r="X93" s="100"/>
      <c r="Y93" s="100">
        <f>Indicador_2!$K$16</f>
        <v>0</v>
      </c>
      <c r="Z93" s="100">
        <f>Indicador_2!$K$15</f>
        <v>0</v>
      </c>
      <c r="AA93" s="100" t="str">
        <f>Indicador_2!$B$11</f>
        <v>5. Indicador de Plan de Acción Institucional-PAI 2026</v>
      </c>
      <c r="AB93" s="101" t="str">
        <f>Indicador_2!$B$4</f>
        <v>Proyectos normativos publicados</v>
      </c>
      <c r="AC93" s="101" t="str">
        <f>Indicador_2!$B$5</f>
        <v>Este indicador describe la publicación, para participación ciudadana, de los instrumentos normativos en materia de vivienda, por parte de la Dirección del Sistema Habitacional, en la página web del Ministerio de Vivienda, Ciudad y Territorio</v>
      </c>
      <c r="AD93" s="101" t="str">
        <f>Indicador_2!$B$28</f>
        <v>1. Resultado:  
el cual está orientado a alcanzar una situación deseada</v>
      </c>
      <c r="AE93" s="101" t="str">
        <f>Indicador_2!$B$29</f>
        <v>2. Táctico</v>
      </c>
      <c r="AF93" s="100" t="str">
        <f>Indicador_2!$F$29</f>
        <v>Número</v>
      </c>
      <c r="AG93" s="100" t="str">
        <f>Indicador_2!$J$29</f>
        <v>Semestral</v>
      </c>
      <c r="AH93" s="100" t="str">
        <f>Indicador_2!$M$29</f>
        <v>30 días</v>
      </c>
      <c r="AI93" s="101" t="str">
        <f>Indicador_2!$H$28</f>
        <v>Acumulado:  
Mide los avances de cada periodo de manera individual, pero al finalizar la vigencia se sumarán las intervenciones de todos los meses. Las metas o avances no incluyen el valor de la línea base</v>
      </c>
      <c r="AJ93" s="101" t="str">
        <f>Indicador_2!$B$34</f>
        <v>Sumatoria de proyectos normativos publicados</v>
      </c>
      <c r="AK93" s="101" t="str">
        <f>Indicador_2!$B$35</f>
        <v>Número de proyectos normativos publicados</v>
      </c>
      <c r="AL93" s="101">
        <f>Indicador_2!$H$35</f>
        <v>0</v>
      </c>
      <c r="AM93" s="101" t="str">
        <f>Indicador_2!$L$35</f>
        <v>Director Sistema Habitacional</v>
      </c>
      <c r="AN93" s="101">
        <f>Indicador_2!$B$36</f>
        <v>0</v>
      </c>
      <c r="AO93" s="101">
        <f>Indicador_2!$H$36</f>
        <v>0</v>
      </c>
      <c r="AP93" s="101">
        <f>Indicador_2!$L$36</f>
        <v>0</v>
      </c>
      <c r="AQ93" s="94"/>
      <c r="AR93" s="89" t="s">
        <v>327</v>
      </c>
      <c r="AS93" s="89">
        <f>Indicador_2!$B$59</f>
        <v>0</v>
      </c>
      <c r="AT93" s="100" t="str">
        <f>Indicador_2!$B$37</f>
        <v>Documento en PDF, pantallazo y link del proyecto normativo publicado en la página web del Ministerio de Vivienda, Ciudad y Territorio</v>
      </c>
      <c r="AU93" s="100"/>
      <c r="AV93" s="100" t="b">
        <f>Indicador_2!$D$38</f>
        <v>0</v>
      </c>
      <c r="AW93" s="100" t="b">
        <f>Indicador_2!$D$39</f>
        <v>0</v>
      </c>
      <c r="AX93" s="100"/>
      <c r="AY93" s="100">
        <f>Indicador_2!$B$30</f>
        <v>7</v>
      </c>
      <c r="AZ93" s="100">
        <f>Indicador_2!$B$31</f>
        <v>2025</v>
      </c>
      <c r="BA93" s="100" t="str">
        <f>Indicador_2!$K$30</f>
        <v>REPORTE DE CUMPLIMIENTO DE LA META DEL MVCT - PIIP</v>
      </c>
      <c r="BB93" s="100">
        <f>Indicador_2!$D$22</f>
        <v>9</v>
      </c>
      <c r="BC93" s="100">
        <f>Indicador_2!$F$22</f>
        <v>9</v>
      </c>
      <c r="BD93" s="100">
        <f>Indicador_2!$D$23</f>
        <v>16</v>
      </c>
      <c r="BE93" s="100">
        <f>Indicador_2!$F$23</f>
        <v>16</v>
      </c>
      <c r="BF93" s="100">
        <f>Indicador_2!$D$24</f>
        <v>6</v>
      </c>
      <c r="BG93" s="100">
        <f>Indicador_2!$F$24</f>
        <v>6</v>
      </c>
      <c r="BH93" s="100">
        <f>Indicador_2!$D$25</f>
        <v>8</v>
      </c>
      <c r="BI93" s="100">
        <f>Indicador_2!$F$25</f>
        <v>8</v>
      </c>
      <c r="BJ93" s="100">
        <f>Indicador_2!$D$26</f>
        <v>6</v>
      </c>
      <c r="BK93" s="100">
        <f>Indicador_2!$F$26</f>
        <v>6</v>
      </c>
      <c r="BL93" s="102">
        <f>Indicador_2!$N$33</f>
        <v>2</v>
      </c>
      <c r="BM93" s="100">
        <f t="shared" si="1"/>
        <v>47</v>
      </c>
      <c r="BN93" s="89"/>
      <c r="BO93" s="89"/>
      <c r="BP93" s="94"/>
      <c r="BQ93" s="96"/>
      <c r="BR93" s="94"/>
      <c r="BS93" s="94"/>
      <c r="BT93" s="97"/>
      <c r="BU93" s="97"/>
      <c r="BV93" s="94"/>
      <c r="BW93" s="94"/>
      <c r="BX93" s="94"/>
      <c r="BY93" s="94"/>
      <c r="BZ93" s="94"/>
      <c r="CA93" s="94"/>
      <c r="CB93" s="94"/>
      <c r="CC93" s="94"/>
      <c r="CD93" s="94"/>
      <c r="CE93" s="94"/>
      <c r="CF93" s="94"/>
      <c r="CG93" s="94"/>
      <c r="CH93" s="94"/>
      <c r="CI93" s="94"/>
      <c r="CJ93" s="94"/>
      <c r="CK93" s="94"/>
      <c r="CL93" s="94"/>
      <c r="CM93" s="94"/>
      <c r="CN93" s="94"/>
      <c r="CO93" s="94"/>
      <c r="CP93" s="94"/>
      <c r="CQ93" s="94"/>
    </row>
    <row r="94" spans="1:95" ht="275" x14ac:dyDescent="0.25">
      <c r="A94" s="100" t="str">
        <f>Indicador_2!$L$4</f>
        <v>V-DSH-02</v>
      </c>
      <c r="B94" s="101">
        <f>Indicador_2!$D$14</f>
        <v>0</v>
      </c>
      <c r="C94" s="101" t="str">
        <f>Indicador_2!$C$6</f>
        <v xml:space="preserve">5. Convergencia Regional </v>
      </c>
      <c r="D94" s="101" t="str">
        <f>Indicador_2!$G$6</f>
        <v>5.13. Bloque estratégico I  1. Integración intrarregional (intraurbana, urbano-rural, subregional) a partir de:; iii) la construcción de hábitats integrales</v>
      </c>
      <c r="E94" s="101" t="str">
        <f>Indicador_2!$K$6</f>
        <v>5.11.03. Territorios más humanos: hábitat integral</v>
      </c>
      <c r="F94" s="101" t="str">
        <f>Indicador_2!$C$7</f>
        <v>2. Soluciones habitacionales​</v>
      </c>
      <c r="G94" s="101" t="str">
        <f>Indicador_2!$C$8</f>
        <v>3. Gestión con valores para resultados</v>
      </c>
      <c r="H94" s="101" t="str">
        <f>Indicador_2!$J$8</f>
        <v>d) Fortalecimiento Institucional</v>
      </c>
      <c r="I9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4" s="100"/>
      <c r="K94" s="100"/>
      <c r="L94" s="100"/>
      <c r="M94" s="100"/>
      <c r="N94" s="100">
        <f>Indicador_2!$D$14</f>
        <v>0</v>
      </c>
      <c r="O94" s="100">
        <f>Indicador_2!$D$15</f>
        <v>0</v>
      </c>
      <c r="P94" s="100"/>
      <c r="Q94" s="100">
        <f>Indicador_2!$D$16</f>
        <v>0</v>
      </c>
      <c r="R94" s="100">
        <f>Indicador_2!$D$17</f>
        <v>0</v>
      </c>
      <c r="S94" s="100"/>
      <c r="T94" s="100">
        <f>Indicador_2!$D$18</f>
        <v>0</v>
      </c>
      <c r="U94" s="100"/>
      <c r="V94" s="100"/>
      <c r="W94" s="100"/>
      <c r="X94" s="100"/>
      <c r="Y94" s="100">
        <f>Indicador_2!$K$16</f>
        <v>0</v>
      </c>
      <c r="Z94" s="100">
        <f>Indicador_2!$K$15</f>
        <v>0</v>
      </c>
      <c r="AA94" s="100" t="str">
        <f>Indicador_2!$B$11</f>
        <v>5. Indicador de Plan de Acción Institucional-PAI 2026</v>
      </c>
      <c r="AB94" s="101" t="str">
        <f>Indicador_2!$B$4</f>
        <v>Proyectos normativos publicados</v>
      </c>
      <c r="AC94" s="101" t="str">
        <f>Indicador_2!$B$5</f>
        <v>Este indicador describe la publicación, para participación ciudadana, de los instrumentos normativos en materia de vivienda, por parte de la Dirección del Sistema Habitacional, en la página web del Ministerio de Vivienda, Ciudad y Territorio</v>
      </c>
      <c r="AD94" s="101" t="str">
        <f>Indicador_2!$B$28</f>
        <v>1. Resultado:  
el cual está orientado a alcanzar una situación deseada</v>
      </c>
      <c r="AE94" s="101" t="str">
        <f>Indicador_2!$B$29</f>
        <v>2. Táctico</v>
      </c>
      <c r="AF94" s="100" t="str">
        <f>Indicador_2!$F$29</f>
        <v>Número</v>
      </c>
      <c r="AG94" s="100" t="str">
        <f>Indicador_2!$J$29</f>
        <v>Semestral</v>
      </c>
      <c r="AH94" s="100" t="str">
        <f>Indicador_2!$M$29</f>
        <v>30 días</v>
      </c>
      <c r="AI94" s="101" t="str">
        <f>Indicador_2!$H$28</f>
        <v>Acumulado:  
Mide los avances de cada periodo de manera individual, pero al finalizar la vigencia se sumarán las intervenciones de todos los meses. Las metas o avances no incluyen el valor de la línea base</v>
      </c>
      <c r="AJ94" s="101" t="str">
        <f>Indicador_2!$B$34</f>
        <v>Sumatoria de proyectos normativos publicados</v>
      </c>
      <c r="AK94" s="101" t="str">
        <f>Indicador_2!$B$35</f>
        <v>Número de proyectos normativos publicados</v>
      </c>
      <c r="AL94" s="101">
        <f>Indicador_2!$H$35</f>
        <v>0</v>
      </c>
      <c r="AM94" s="101" t="str">
        <f>Indicador_2!$L$35</f>
        <v>Director Sistema Habitacional</v>
      </c>
      <c r="AN94" s="101">
        <f>Indicador_2!$B$36</f>
        <v>0</v>
      </c>
      <c r="AO94" s="101">
        <f>Indicador_2!$H$36</f>
        <v>0</v>
      </c>
      <c r="AP94" s="101">
        <f>Indicador_2!$L$36</f>
        <v>0</v>
      </c>
      <c r="AQ94" s="94"/>
      <c r="AR94" s="94" t="s">
        <v>327</v>
      </c>
      <c r="AS94" s="89">
        <f>Indicador_2!$B$59</f>
        <v>0</v>
      </c>
      <c r="AT94" s="100" t="str">
        <f>Indicador_2!$B$37</f>
        <v>Documento en PDF, pantallazo y link del proyecto normativo publicado en la página web del Ministerio de Vivienda, Ciudad y Territorio</v>
      </c>
      <c r="AU94" s="100"/>
      <c r="AV94" s="100" t="b">
        <f>Indicador_2!$D$38</f>
        <v>0</v>
      </c>
      <c r="AW94" s="100" t="b">
        <f>Indicador_2!$D$39</f>
        <v>0</v>
      </c>
      <c r="AX94" s="100"/>
      <c r="AY94" s="100">
        <f>Indicador_2!$B$30</f>
        <v>7</v>
      </c>
      <c r="AZ94" s="100">
        <f>Indicador_2!$B$31</f>
        <v>2025</v>
      </c>
      <c r="BA94" s="100" t="str">
        <f>Indicador_2!$K$30</f>
        <v>REPORTE DE CUMPLIMIENTO DE LA META DEL MVCT - PIIP</v>
      </c>
      <c r="BB94" s="100">
        <f>Indicador_2!$D$22</f>
        <v>9</v>
      </c>
      <c r="BC94" s="100">
        <f>Indicador_2!$F$22</f>
        <v>9</v>
      </c>
      <c r="BD94" s="100">
        <f>Indicador_2!$D$23</f>
        <v>16</v>
      </c>
      <c r="BE94" s="100">
        <f>Indicador_2!$F$23</f>
        <v>16</v>
      </c>
      <c r="BF94" s="100">
        <f>Indicador_2!$D$24</f>
        <v>6</v>
      </c>
      <c r="BG94" s="100">
        <f>Indicador_2!$F$24</f>
        <v>6</v>
      </c>
      <c r="BH94" s="100">
        <f>Indicador_2!$D$25</f>
        <v>8</v>
      </c>
      <c r="BI94" s="100">
        <f>Indicador_2!$F$25</f>
        <v>8</v>
      </c>
      <c r="BJ94" s="100">
        <f>Indicador_2!$D$26</f>
        <v>6</v>
      </c>
      <c r="BK94" s="100">
        <f>Indicador_2!$F$26</f>
        <v>6</v>
      </c>
      <c r="BL94" s="102">
        <f>Indicador_2!$N$33</f>
        <v>2</v>
      </c>
      <c r="BM94" s="100">
        <f t="shared" si="1"/>
        <v>47</v>
      </c>
      <c r="BN94" s="94"/>
      <c r="BO94" s="94"/>
      <c r="BP94" s="94"/>
      <c r="BQ94" s="96"/>
      <c r="BR94" s="94"/>
      <c r="BS94" s="94"/>
      <c r="BT94" s="97"/>
      <c r="BU94" s="97"/>
      <c r="BV94" s="94"/>
      <c r="BW94" s="94"/>
      <c r="BX94" s="94"/>
      <c r="BY94" s="94"/>
      <c r="BZ94" s="94"/>
      <c r="CA94" s="94"/>
      <c r="CB94" s="94"/>
      <c r="CC94" s="94"/>
      <c r="CD94" s="94"/>
      <c r="CE94" s="94"/>
      <c r="CF94" s="94"/>
      <c r="CG94" s="94"/>
      <c r="CH94" s="94"/>
      <c r="CI94" s="94"/>
      <c r="CJ94" s="94"/>
      <c r="CK94" s="94"/>
      <c r="CL94" s="94"/>
      <c r="CM94" s="94"/>
      <c r="CN94" s="94"/>
      <c r="CO94" s="94"/>
      <c r="CP94" s="94"/>
      <c r="CQ94" s="94"/>
    </row>
    <row r="95" spans="1:95" ht="275" x14ac:dyDescent="0.25">
      <c r="A95" s="100" t="str">
        <f>Indicador_2!$L$4</f>
        <v>V-DSH-02</v>
      </c>
      <c r="B95" s="101">
        <f>Indicador_2!$D$14</f>
        <v>0</v>
      </c>
      <c r="C95" s="101" t="str">
        <f>Indicador_2!$C$6</f>
        <v xml:space="preserve">5. Convergencia Regional </v>
      </c>
      <c r="D95" s="101" t="str">
        <f>Indicador_2!$G$6</f>
        <v>5.13. Bloque estratégico I  1. Integración intrarregional (intraurbana, urbano-rural, subregional) a partir de:; iii) la construcción de hábitats integrales</v>
      </c>
      <c r="E95" s="101" t="str">
        <f>Indicador_2!$K$6</f>
        <v>5.11.03. Territorios más humanos: hábitat integral</v>
      </c>
      <c r="F95" s="101" t="str">
        <f>Indicador_2!$C$7</f>
        <v>2. Soluciones habitacionales​</v>
      </c>
      <c r="G95" s="101" t="str">
        <f>Indicador_2!$C$8</f>
        <v>3. Gestión con valores para resultados</v>
      </c>
      <c r="H95" s="101" t="str">
        <f>Indicador_2!$J$8</f>
        <v>d) Fortalecimiento Institucional</v>
      </c>
      <c r="I9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5" s="100"/>
      <c r="K95" s="100"/>
      <c r="L95" s="100"/>
      <c r="M95" s="100"/>
      <c r="N95" s="100">
        <f>Indicador_2!$D$14</f>
        <v>0</v>
      </c>
      <c r="O95" s="100">
        <f>Indicador_2!$D$15</f>
        <v>0</v>
      </c>
      <c r="P95" s="100"/>
      <c r="Q95" s="100">
        <f>Indicador_2!$D$16</f>
        <v>0</v>
      </c>
      <c r="R95" s="100">
        <f>Indicador_2!$D$17</f>
        <v>0</v>
      </c>
      <c r="S95" s="100"/>
      <c r="T95" s="100">
        <f>Indicador_2!$D$18</f>
        <v>0</v>
      </c>
      <c r="U95" s="100"/>
      <c r="V95" s="100"/>
      <c r="W95" s="100"/>
      <c r="X95" s="100"/>
      <c r="Y95" s="100">
        <f>Indicador_2!$K$16</f>
        <v>0</v>
      </c>
      <c r="Z95" s="100">
        <f>Indicador_2!$K$15</f>
        <v>0</v>
      </c>
      <c r="AA95" s="100" t="str">
        <f>Indicador_2!$B$11</f>
        <v>5. Indicador de Plan de Acción Institucional-PAI 2026</v>
      </c>
      <c r="AB95" s="101" t="str">
        <f>Indicador_2!$B$4</f>
        <v>Proyectos normativos publicados</v>
      </c>
      <c r="AC95" s="101" t="str">
        <f>Indicador_2!$B$5</f>
        <v>Este indicador describe la publicación, para participación ciudadana, de los instrumentos normativos en materia de vivienda, por parte de la Dirección del Sistema Habitacional, en la página web del Ministerio de Vivienda, Ciudad y Territorio</v>
      </c>
      <c r="AD95" s="101" t="str">
        <f>Indicador_2!$B$28</f>
        <v>1. Resultado:  
el cual está orientado a alcanzar una situación deseada</v>
      </c>
      <c r="AE95" s="101" t="str">
        <f>Indicador_2!$B$29</f>
        <v>2. Táctico</v>
      </c>
      <c r="AF95" s="100" t="str">
        <f>Indicador_2!$F$29</f>
        <v>Número</v>
      </c>
      <c r="AG95" s="100" t="str">
        <f>Indicador_2!$J$29</f>
        <v>Semestral</v>
      </c>
      <c r="AH95" s="100" t="str">
        <f>Indicador_2!$M$29</f>
        <v>30 días</v>
      </c>
      <c r="AI95" s="101" t="str">
        <f>Indicador_2!$H$28</f>
        <v>Acumulado:  
Mide los avances de cada periodo de manera individual, pero al finalizar la vigencia se sumarán las intervenciones de todos los meses. Las metas o avances no incluyen el valor de la línea base</v>
      </c>
      <c r="AJ95" s="101" t="str">
        <f>Indicador_2!$B$34</f>
        <v>Sumatoria de proyectos normativos publicados</v>
      </c>
      <c r="AK95" s="101" t="str">
        <f>Indicador_2!$B$35</f>
        <v>Número de proyectos normativos publicados</v>
      </c>
      <c r="AL95" s="101">
        <f>Indicador_2!$H$35</f>
        <v>0</v>
      </c>
      <c r="AM95" s="101" t="str">
        <f>Indicador_2!$L$35</f>
        <v>Director Sistema Habitacional</v>
      </c>
      <c r="AN95" s="101">
        <f>Indicador_2!$B$36</f>
        <v>0</v>
      </c>
      <c r="AO95" s="101">
        <f>Indicador_2!$H$36</f>
        <v>0</v>
      </c>
      <c r="AP95" s="101">
        <f>Indicador_2!$L$36</f>
        <v>0</v>
      </c>
      <c r="AQ95" s="94"/>
      <c r="AR95" s="94" t="s">
        <v>327</v>
      </c>
      <c r="AS95" s="89">
        <f>Indicador_2!$B$59</f>
        <v>0</v>
      </c>
      <c r="AT95" s="100" t="str">
        <f>Indicador_2!$B$37</f>
        <v>Documento en PDF, pantallazo y link del proyecto normativo publicado en la página web del Ministerio de Vivienda, Ciudad y Territorio</v>
      </c>
      <c r="AU95" s="100"/>
      <c r="AV95" s="100" t="b">
        <f>Indicador_2!$D$38</f>
        <v>0</v>
      </c>
      <c r="AW95" s="100" t="b">
        <f>Indicador_2!$D$39</f>
        <v>0</v>
      </c>
      <c r="AX95" s="100"/>
      <c r="AY95" s="100">
        <f>Indicador_2!$B$30</f>
        <v>7</v>
      </c>
      <c r="AZ95" s="100">
        <f>Indicador_2!$B$31</f>
        <v>2025</v>
      </c>
      <c r="BA95" s="100" t="str">
        <f>Indicador_2!$K$30</f>
        <v>REPORTE DE CUMPLIMIENTO DE LA META DEL MVCT - PIIP</v>
      </c>
      <c r="BB95" s="100">
        <f>Indicador_2!$D$22</f>
        <v>9</v>
      </c>
      <c r="BC95" s="100">
        <f>Indicador_2!$F$22</f>
        <v>9</v>
      </c>
      <c r="BD95" s="100">
        <f>Indicador_2!$D$23</f>
        <v>16</v>
      </c>
      <c r="BE95" s="100">
        <f>Indicador_2!$F$23</f>
        <v>16</v>
      </c>
      <c r="BF95" s="100">
        <f>Indicador_2!$D$24</f>
        <v>6</v>
      </c>
      <c r="BG95" s="100">
        <f>Indicador_2!$F$24</f>
        <v>6</v>
      </c>
      <c r="BH95" s="100">
        <f>Indicador_2!$D$25</f>
        <v>8</v>
      </c>
      <c r="BI95" s="100">
        <f>Indicador_2!$F$25</f>
        <v>8</v>
      </c>
      <c r="BJ95" s="100">
        <f>Indicador_2!$D$26</f>
        <v>6</v>
      </c>
      <c r="BK95" s="100">
        <f>Indicador_2!$F$26</f>
        <v>6</v>
      </c>
      <c r="BL95" s="102">
        <f>Indicador_2!$N$33</f>
        <v>2</v>
      </c>
      <c r="BM95" s="100">
        <f t="shared" si="1"/>
        <v>47</v>
      </c>
      <c r="BN95" s="94"/>
      <c r="BO95" s="94"/>
      <c r="BP95" s="94"/>
      <c r="BQ95" s="96"/>
      <c r="BR95" s="94"/>
      <c r="BS95" s="94"/>
      <c r="BT95" s="97"/>
      <c r="BU95" s="97"/>
      <c r="BV95" s="94"/>
      <c r="BW95" s="94"/>
      <c r="BX95" s="94"/>
      <c r="BY95" s="94"/>
      <c r="BZ95" s="94"/>
      <c r="CA95" s="94"/>
      <c r="CB95" s="94"/>
      <c r="CC95" s="94"/>
      <c r="CD95" s="94"/>
      <c r="CE95" s="94"/>
      <c r="CF95" s="94"/>
      <c r="CG95" s="94"/>
      <c r="CH95" s="94"/>
      <c r="CI95" s="94"/>
      <c r="CJ95" s="94"/>
      <c r="CK95" s="94"/>
      <c r="CL95" s="94"/>
      <c r="CM95" s="94"/>
      <c r="CN95" s="94"/>
      <c r="CO95" s="94"/>
      <c r="CP95" s="94"/>
      <c r="CQ95" s="94"/>
    </row>
    <row r="96" spans="1:95" ht="275" x14ac:dyDescent="0.25">
      <c r="A96" s="100" t="str">
        <f>Indicador_2!$L$4</f>
        <v>V-DSH-02</v>
      </c>
      <c r="B96" s="101">
        <f>Indicador_2!$D$14</f>
        <v>0</v>
      </c>
      <c r="C96" s="101" t="str">
        <f>Indicador_2!$C$6</f>
        <v xml:space="preserve">5. Convergencia Regional </v>
      </c>
      <c r="D96" s="101" t="str">
        <f>Indicador_2!$G$6</f>
        <v>5.13. Bloque estratégico I  1. Integración intrarregional (intraurbana, urbano-rural, subregional) a partir de:; iii) la construcción de hábitats integrales</v>
      </c>
      <c r="E96" s="101" t="str">
        <f>Indicador_2!$K$6</f>
        <v>5.11.03. Territorios más humanos: hábitat integral</v>
      </c>
      <c r="F96" s="101" t="str">
        <f>Indicador_2!$C$7</f>
        <v>2. Soluciones habitacionales​</v>
      </c>
      <c r="G96" s="101" t="str">
        <f>Indicador_2!$C$8</f>
        <v>3. Gestión con valores para resultados</v>
      </c>
      <c r="H96" s="101" t="str">
        <f>Indicador_2!$J$8</f>
        <v>d) Fortalecimiento Institucional</v>
      </c>
      <c r="I9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6" s="100"/>
      <c r="K96" s="100"/>
      <c r="L96" s="100"/>
      <c r="M96" s="100"/>
      <c r="N96" s="100">
        <f>Indicador_2!$D$14</f>
        <v>0</v>
      </c>
      <c r="O96" s="100">
        <f>Indicador_2!$D$15</f>
        <v>0</v>
      </c>
      <c r="P96" s="100"/>
      <c r="Q96" s="100">
        <f>Indicador_2!$D$16</f>
        <v>0</v>
      </c>
      <c r="R96" s="100">
        <f>Indicador_2!$D$17</f>
        <v>0</v>
      </c>
      <c r="S96" s="100"/>
      <c r="T96" s="100">
        <f>Indicador_2!$D$18</f>
        <v>0</v>
      </c>
      <c r="U96" s="100"/>
      <c r="V96" s="100"/>
      <c r="W96" s="100"/>
      <c r="X96" s="100"/>
      <c r="Y96" s="100">
        <f>Indicador_2!$K$16</f>
        <v>0</v>
      </c>
      <c r="Z96" s="100">
        <f>Indicador_2!$K$15</f>
        <v>0</v>
      </c>
      <c r="AA96" s="100" t="str">
        <f>Indicador_2!$B$11</f>
        <v>5. Indicador de Plan de Acción Institucional-PAI 2026</v>
      </c>
      <c r="AB96" s="101" t="str">
        <f>Indicador_2!$B$4</f>
        <v>Proyectos normativos publicados</v>
      </c>
      <c r="AC96" s="101" t="str">
        <f>Indicador_2!$B$5</f>
        <v>Este indicador describe la publicación, para participación ciudadana, de los instrumentos normativos en materia de vivienda, por parte de la Dirección del Sistema Habitacional, en la página web del Ministerio de Vivienda, Ciudad y Territorio</v>
      </c>
      <c r="AD96" s="101" t="str">
        <f>Indicador_2!$B$28</f>
        <v>1. Resultado:  
el cual está orientado a alcanzar una situación deseada</v>
      </c>
      <c r="AE96" s="101" t="str">
        <f>Indicador_2!$B$29</f>
        <v>2. Táctico</v>
      </c>
      <c r="AF96" s="100" t="str">
        <f>Indicador_2!$F$29</f>
        <v>Número</v>
      </c>
      <c r="AG96" s="100" t="str">
        <f>Indicador_2!$J$29</f>
        <v>Semestral</v>
      </c>
      <c r="AH96" s="100" t="str">
        <f>Indicador_2!$M$29</f>
        <v>30 días</v>
      </c>
      <c r="AI96" s="101" t="str">
        <f>Indicador_2!$H$28</f>
        <v>Acumulado:  
Mide los avances de cada periodo de manera individual, pero al finalizar la vigencia se sumarán las intervenciones de todos los meses. Las metas o avances no incluyen el valor de la línea base</v>
      </c>
      <c r="AJ96" s="101" t="str">
        <f>Indicador_2!$B$34</f>
        <v>Sumatoria de proyectos normativos publicados</v>
      </c>
      <c r="AK96" s="101" t="str">
        <f>Indicador_2!$B$35</f>
        <v>Número de proyectos normativos publicados</v>
      </c>
      <c r="AL96" s="101">
        <f>Indicador_2!$H$35</f>
        <v>0</v>
      </c>
      <c r="AM96" s="101" t="str">
        <f>Indicador_2!$L$35</f>
        <v>Director Sistema Habitacional</v>
      </c>
      <c r="AN96" s="101">
        <f>Indicador_2!$B$36</f>
        <v>0</v>
      </c>
      <c r="AO96" s="101">
        <f>Indicador_2!$H$36</f>
        <v>0</v>
      </c>
      <c r="AP96" s="101">
        <f>Indicador_2!$L$36</f>
        <v>0</v>
      </c>
      <c r="AQ96" s="94"/>
      <c r="AR96" s="94" t="s">
        <v>327</v>
      </c>
      <c r="AS96" s="89">
        <f>Indicador_2!$B$59</f>
        <v>0</v>
      </c>
      <c r="AT96" s="100" t="str">
        <f>Indicador_2!$B$37</f>
        <v>Documento en PDF, pantallazo y link del proyecto normativo publicado en la página web del Ministerio de Vivienda, Ciudad y Territorio</v>
      </c>
      <c r="AU96" s="100"/>
      <c r="AV96" s="100" t="b">
        <f>Indicador_2!$D$38</f>
        <v>0</v>
      </c>
      <c r="AW96" s="100" t="b">
        <f>Indicador_2!$D$39</f>
        <v>0</v>
      </c>
      <c r="AX96" s="100"/>
      <c r="AY96" s="100">
        <f>Indicador_2!$B$30</f>
        <v>7</v>
      </c>
      <c r="AZ96" s="100">
        <f>Indicador_2!$B$31</f>
        <v>2025</v>
      </c>
      <c r="BA96" s="100" t="str">
        <f>Indicador_2!$K$30</f>
        <v>REPORTE DE CUMPLIMIENTO DE LA META DEL MVCT - PIIP</v>
      </c>
      <c r="BB96" s="100">
        <f>Indicador_2!$D$22</f>
        <v>9</v>
      </c>
      <c r="BC96" s="100">
        <f>Indicador_2!$F$22</f>
        <v>9</v>
      </c>
      <c r="BD96" s="100">
        <f>Indicador_2!$D$23</f>
        <v>16</v>
      </c>
      <c r="BE96" s="100">
        <f>Indicador_2!$F$23</f>
        <v>16</v>
      </c>
      <c r="BF96" s="100">
        <f>Indicador_2!$D$24</f>
        <v>6</v>
      </c>
      <c r="BG96" s="100">
        <f>Indicador_2!$F$24</f>
        <v>6</v>
      </c>
      <c r="BH96" s="100">
        <f>Indicador_2!$D$25</f>
        <v>8</v>
      </c>
      <c r="BI96" s="100">
        <f>Indicador_2!$F$25</f>
        <v>8</v>
      </c>
      <c r="BJ96" s="100">
        <f>Indicador_2!$D$26</f>
        <v>6</v>
      </c>
      <c r="BK96" s="100">
        <f>Indicador_2!$F$26</f>
        <v>6</v>
      </c>
      <c r="BL96" s="102">
        <f>Indicador_2!$N$33</f>
        <v>2</v>
      </c>
      <c r="BM96" s="100">
        <f t="shared" si="1"/>
        <v>47</v>
      </c>
      <c r="BN96" s="94"/>
      <c r="BO96" s="94"/>
      <c r="BP96" s="94"/>
      <c r="BQ96" s="96"/>
      <c r="BR96" s="94"/>
      <c r="BS96" s="94"/>
      <c r="BT96" s="97"/>
      <c r="BU96" s="97"/>
      <c r="BV96" s="94"/>
      <c r="BW96" s="94"/>
      <c r="BX96" s="94"/>
      <c r="BY96" s="94"/>
      <c r="BZ96" s="94"/>
      <c r="CA96" s="94"/>
      <c r="CB96" s="94"/>
      <c r="CC96" s="94"/>
      <c r="CD96" s="94"/>
      <c r="CE96" s="94"/>
      <c r="CF96" s="94"/>
      <c r="CG96" s="94"/>
      <c r="CH96" s="94"/>
      <c r="CI96" s="94"/>
      <c r="CJ96" s="94"/>
      <c r="CK96" s="94"/>
      <c r="CL96" s="94"/>
      <c r="CM96" s="94"/>
      <c r="CN96" s="94"/>
      <c r="CO96" s="94"/>
      <c r="CP96" s="94"/>
      <c r="CQ96" s="94"/>
    </row>
    <row r="97" spans="1:95" ht="275" x14ac:dyDescent="0.25">
      <c r="A97" s="100" t="str">
        <f>Indicador_2!$L$4</f>
        <v>V-DSH-02</v>
      </c>
      <c r="B97" s="101">
        <f>Indicador_2!$D$14</f>
        <v>0</v>
      </c>
      <c r="C97" s="101" t="str">
        <f>Indicador_2!$C$6</f>
        <v xml:space="preserve">5. Convergencia Regional </v>
      </c>
      <c r="D97" s="101" t="str">
        <f>Indicador_2!$G$6</f>
        <v>5.13. Bloque estratégico I  1. Integración intrarregional (intraurbana, urbano-rural, subregional) a partir de:; iii) la construcción de hábitats integrales</v>
      </c>
      <c r="E97" s="101" t="str">
        <f>Indicador_2!$K$6</f>
        <v>5.11.03. Territorios más humanos: hábitat integral</v>
      </c>
      <c r="F97" s="101" t="str">
        <f>Indicador_2!$C$7</f>
        <v>2. Soluciones habitacionales​</v>
      </c>
      <c r="G97" s="101" t="str">
        <f>Indicador_2!$C$8</f>
        <v>3. Gestión con valores para resultados</v>
      </c>
      <c r="H97" s="101" t="str">
        <f>Indicador_2!$J$8</f>
        <v>d) Fortalecimiento Institucional</v>
      </c>
      <c r="I9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7" s="100"/>
      <c r="K97" s="100"/>
      <c r="L97" s="100"/>
      <c r="M97" s="100"/>
      <c r="N97" s="100">
        <f>Indicador_2!$D$14</f>
        <v>0</v>
      </c>
      <c r="O97" s="100">
        <f>Indicador_2!$D$15</f>
        <v>0</v>
      </c>
      <c r="P97" s="100"/>
      <c r="Q97" s="100">
        <f>Indicador_2!$D$16</f>
        <v>0</v>
      </c>
      <c r="R97" s="100">
        <f>Indicador_2!$D$17</f>
        <v>0</v>
      </c>
      <c r="S97" s="100"/>
      <c r="T97" s="100">
        <f>Indicador_2!$D$18</f>
        <v>0</v>
      </c>
      <c r="U97" s="100"/>
      <c r="V97" s="100"/>
      <c r="W97" s="100"/>
      <c r="X97" s="100"/>
      <c r="Y97" s="100">
        <f>Indicador_2!$K$16</f>
        <v>0</v>
      </c>
      <c r="Z97" s="100">
        <f>Indicador_2!$K$15</f>
        <v>0</v>
      </c>
      <c r="AA97" s="100" t="str">
        <f>Indicador_2!$B$11</f>
        <v>5. Indicador de Plan de Acción Institucional-PAI 2026</v>
      </c>
      <c r="AB97" s="101" t="str">
        <f>Indicador_2!$B$4</f>
        <v>Proyectos normativos publicados</v>
      </c>
      <c r="AC97" s="101" t="str">
        <f>Indicador_2!$B$5</f>
        <v>Este indicador describe la publicación, para participación ciudadana, de los instrumentos normativos en materia de vivienda, por parte de la Dirección del Sistema Habitacional, en la página web del Ministerio de Vivienda, Ciudad y Territorio</v>
      </c>
      <c r="AD97" s="101" t="str">
        <f>Indicador_2!$B$28</f>
        <v>1. Resultado:  
el cual está orientado a alcanzar una situación deseada</v>
      </c>
      <c r="AE97" s="101" t="str">
        <f>Indicador_2!$B$29</f>
        <v>2. Táctico</v>
      </c>
      <c r="AF97" s="100" t="str">
        <f>Indicador_2!$F$29</f>
        <v>Número</v>
      </c>
      <c r="AG97" s="100" t="str">
        <f>Indicador_2!$J$29</f>
        <v>Semestral</v>
      </c>
      <c r="AH97" s="100" t="str">
        <f>Indicador_2!$M$29</f>
        <v>30 días</v>
      </c>
      <c r="AI97" s="101" t="str">
        <f>Indicador_2!$H$28</f>
        <v>Acumulado:  
Mide los avances de cada periodo de manera individual, pero al finalizar la vigencia se sumarán las intervenciones de todos los meses. Las metas o avances no incluyen el valor de la línea base</v>
      </c>
      <c r="AJ97" s="101" t="str">
        <f>Indicador_2!$B$34</f>
        <v>Sumatoria de proyectos normativos publicados</v>
      </c>
      <c r="AK97" s="101" t="str">
        <f>Indicador_2!$B$35</f>
        <v>Número de proyectos normativos publicados</v>
      </c>
      <c r="AL97" s="101">
        <f>Indicador_2!$H$35</f>
        <v>0</v>
      </c>
      <c r="AM97" s="101" t="str">
        <f>Indicador_2!$L$35</f>
        <v>Director Sistema Habitacional</v>
      </c>
      <c r="AN97" s="101">
        <f>Indicador_2!$B$36</f>
        <v>0</v>
      </c>
      <c r="AO97" s="101">
        <f>Indicador_2!$H$36</f>
        <v>0</v>
      </c>
      <c r="AP97" s="101">
        <f>Indicador_2!$L$36</f>
        <v>0</v>
      </c>
      <c r="AQ97" s="94"/>
      <c r="AR97" s="94" t="s">
        <v>327</v>
      </c>
      <c r="AS97" s="89">
        <f>Indicador_2!$B$59</f>
        <v>0</v>
      </c>
      <c r="AT97" s="100" t="str">
        <f>Indicador_2!$B$37</f>
        <v>Documento en PDF, pantallazo y link del proyecto normativo publicado en la página web del Ministerio de Vivienda, Ciudad y Territorio</v>
      </c>
      <c r="AU97" s="100"/>
      <c r="AV97" s="100" t="b">
        <f>Indicador_2!$D$38</f>
        <v>0</v>
      </c>
      <c r="AW97" s="100" t="b">
        <f>Indicador_2!$D$39</f>
        <v>0</v>
      </c>
      <c r="AX97" s="100"/>
      <c r="AY97" s="100">
        <f>Indicador_2!$B$30</f>
        <v>7</v>
      </c>
      <c r="AZ97" s="100">
        <f>Indicador_2!$B$31</f>
        <v>2025</v>
      </c>
      <c r="BA97" s="100" t="str">
        <f>Indicador_2!$K$30</f>
        <v>REPORTE DE CUMPLIMIENTO DE LA META DEL MVCT - PIIP</v>
      </c>
      <c r="BB97" s="100">
        <f>Indicador_2!$D$22</f>
        <v>9</v>
      </c>
      <c r="BC97" s="100">
        <f>Indicador_2!$F$22</f>
        <v>9</v>
      </c>
      <c r="BD97" s="100">
        <f>Indicador_2!$D$23</f>
        <v>16</v>
      </c>
      <c r="BE97" s="100">
        <f>Indicador_2!$F$23</f>
        <v>16</v>
      </c>
      <c r="BF97" s="100">
        <f>Indicador_2!$D$24</f>
        <v>6</v>
      </c>
      <c r="BG97" s="100">
        <f>Indicador_2!$F$24</f>
        <v>6</v>
      </c>
      <c r="BH97" s="100">
        <f>Indicador_2!$D$25</f>
        <v>8</v>
      </c>
      <c r="BI97" s="100">
        <f>Indicador_2!$F$25</f>
        <v>8</v>
      </c>
      <c r="BJ97" s="100">
        <f>Indicador_2!$D$26</f>
        <v>6</v>
      </c>
      <c r="BK97" s="100">
        <f>Indicador_2!$F$26</f>
        <v>6</v>
      </c>
      <c r="BL97" s="102">
        <f>Indicador_2!$N$33</f>
        <v>2</v>
      </c>
      <c r="BM97" s="100">
        <f t="shared" si="1"/>
        <v>47</v>
      </c>
      <c r="BN97" s="94"/>
      <c r="BO97" s="94"/>
      <c r="BP97" s="94"/>
      <c r="BQ97" s="96"/>
      <c r="BR97" s="94"/>
      <c r="BS97" s="94"/>
      <c r="BT97" s="97"/>
      <c r="BU97" s="97"/>
      <c r="BV97" s="94"/>
      <c r="BW97" s="94"/>
      <c r="BX97" s="94"/>
      <c r="BY97" s="94"/>
      <c r="BZ97" s="94"/>
      <c r="CA97" s="94"/>
      <c r="CB97" s="94"/>
      <c r="CC97" s="94"/>
      <c r="CD97" s="94"/>
      <c r="CE97" s="94"/>
      <c r="CF97" s="94"/>
      <c r="CG97" s="94"/>
      <c r="CH97" s="94"/>
      <c r="CI97" s="94"/>
      <c r="CJ97" s="94"/>
      <c r="CK97" s="94"/>
      <c r="CL97" s="94"/>
      <c r="CM97" s="94"/>
      <c r="CN97" s="94"/>
      <c r="CO97" s="94"/>
      <c r="CP97" s="94"/>
      <c r="CQ97" s="94"/>
    </row>
    <row r="98" spans="1:95" ht="275" x14ac:dyDescent="0.25">
      <c r="A98" s="100" t="str">
        <f>Indicador_2!$L$4</f>
        <v>V-DSH-02</v>
      </c>
      <c r="B98" s="101">
        <f>Indicador_2!$D$14</f>
        <v>0</v>
      </c>
      <c r="C98" s="101" t="str">
        <f>Indicador_2!$C$6</f>
        <v xml:space="preserve">5. Convergencia Regional </v>
      </c>
      <c r="D98" s="101" t="str">
        <f>Indicador_2!$G$6</f>
        <v>5.13. Bloque estratégico I  1. Integración intrarregional (intraurbana, urbano-rural, subregional) a partir de:; iii) la construcción de hábitats integrales</v>
      </c>
      <c r="E98" s="101" t="str">
        <f>Indicador_2!$K$6</f>
        <v>5.11.03. Territorios más humanos: hábitat integral</v>
      </c>
      <c r="F98" s="101" t="str">
        <f>Indicador_2!$C$7</f>
        <v>2. Soluciones habitacionales​</v>
      </c>
      <c r="G98" s="101" t="str">
        <f>Indicador_2!$C$8</f>
        <v>3. Gestión con valores para resultados</v>
      </c>
      <c r="H98" s="101" t="str">
        <f>Indicador_2!$J$8</f>
        <v>d) Fortalecimiento Institucional</v>
      </c>
      <c r="I9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8" s="100"/>
      <c r="K98" s="100"/>
      <c r="L98" s="100"/>
      <c r="M98" s="100"/>
      <c r="N98" s="100">
        <f>Indicador_2!$D$14</f>
        <v>0</v>
      </c>
      <c r="O98" s="100">
        <f>Indicador_2!$D$15</f>
        <v>0</v>
      </c>
      <c r="P98" s="100"/>
      <c r="Q98" s="100">
        <f>Indicador_2!$D$16</f>
        <v>0</v>
      </c>
      <c r="R98" s="100">
        <f>Indicador_2!$D$17</f>
        <v>0</v>
      </c>
      <c r="S98" s="100"/>
      <c r="T98" s="100">
        <f>Indicador_2!$D$18</f>
        <v>0</v>
      </c>
      <c r="U98" s="100"/>
      <c r="V98" s="100"/>
      <c r="W98" s="100"/>
      <c r="X98" s="100"/>
      <c r="Y98" s="100">
        <f>Indicador_2!$K$16</f>
        <v>0</v>
      </c>
      <c r="Z98" s="100">
        <f>Indicador_2!$K$15</f>
        <v>0</v>
      </c>
      <c r="AA98" s="100" t="str">
        <f>Indicador_2!$B$11</f>
        <v>5. Indicador de Plan de Acción Institucional-PAI 2026</v>
      </c>
      <c r="AB98" s="101" t="str">
        <f>Indicador_2!$B$4</f>
        <v>Proyectos normativos publicados</v>
      </c>
      <c r="AC98" s="101" t="str">
        <f>Indicador_2!$B$5</f>
        <v>Este indicador describe la publicación, para participación ciudadana, de los instrumentos normativos en materia de vivienda, por parte de la Dirección del Sistema Habitacional, en la página web del Ministerio de Vivienda, Ciudad y Territorio</v>
      </c>
      <c r="AD98" s="101" t="str">
        <f>Indicador_2!$B$28</f>
        <v>1. Resultado:  
el cual está orientado a alcanzar una situación deseada</v>
      </c>
      <c r="AE98" s="101" t="str">
        <f>Indicador_2!$B$29</f>
        <v>2. Táctico</v>
      </c>
      <c r="AF98" s="100" t="str">
        <f>Indicador_2!$F$29</f>
        <v>Número</v>
      </c>
      <c r="AG98" s="100" t="str">
        <f>Indicador_2!$J$29</f>
        <v>Semestral</v>
      </c>
      <c r="AH98" s="100" t="str">
        <f>Indicador_2!$M$29</f>
        <v>30 días</v>
      </c>
      <c r="AI98" s="101" t="str">
        <f>Indicador_2!$H$28</f>
        <v>Acumulado:  
Mide los avances de cada periodo de manera individual, pero al finalizar la vigencia se sumarán las intervenciones de todos los meses. Las metas o avances no incluyen el valor de la línea base</v>
      </c>
      <c r="AJ98" s="101" t="str">
        <f>Indicador_2!$B$34</f>
        <v>Sumatoria de proyectos normativos publicados</v>
      </c>
      <c r="AK98" s="101" t="str">
        <f>Indicador_2!$B$35</f>
        <v>Número de proyectos normativos publicados</v>
      </c>
      <c r="AL98" s="101">
        <f>Indicador_2!$H$35</f>
        <v>0</v>
      </c>
      <c r="AM98" s="101" t="str">
        <f>Indicador_2!$L$35</f>
        <v>Director Sistema Habitacional</v>
      </c>
      <c r="AN98" s="101">
        <f>Indicador_2!$B$36</f>
        <v>0</v>
      </c>
      <c r="AO98" s="101">
        <f>Indicador_2!$H$36</f>
        <v>0</v>
      </c>
      <c r="AP98" s="101">
        <f>Indicador_2!$L$36</f>
        <v>0</v>
      </c>
      <c r="AQ98" s="94"/>
      <c r="AR98" s="94" t="s">
        <v>327</v>
      </c>
      <c r="AS98" s="89">
        <f>Indicador_2!$B$59</f>
        <v>0</v>
      </c>
      <c r="AT98" s="100" t="str">
        <f>Indicador_2!$B$37</f>
        <v>Documento en PDF, pantallazo y link del proyecto normativo publicado en la página web del Ministerio de Vivienda, Ciudad y Territorio</v>
      </c>
      <c r="AU98" s="100"/>
      <c r="AV98" s="100" t="b">
        <f>Indicador_2!$D$38</f>
        <v>0</v>
      </c>
      <c r="AW98" s="100" t="b">
        <f>Indicador_2!$D$39</f>
        <v>0</v>
      </c>
      <c r="AX98" s="100"/>
      <c r="AY98" s="100">
        <f>Indicador_2!$B$30</f>
        <v>7</v>
      </c>
      <c r="AZ98" s="100">
        <f>Indicador_2!$B$31</f>
        <v>2025</v>
      </c>
      <c r="BA98" s="100" t="str">
        <f>Indicador_2!$K$30</f>
        <v>REPORTE DE CUMPLIMIENTO DE LA META DEL MVCT - PIIP</v>
      </c>
      <c r="BB98" s="100">
        <f>Indicador_2!$D$22</f>
        <v>9</v>
      </c>
      <c r="BC98" s="100">
        <f>Indicador_2!$F$22</f>
        <v>9</v>
      </c>
      <c r="BD98" s="100">
        <f>Indicador_2!$D$23</f>
        <v>16</v>
      </c>
      <c r="BE98" s="100">
        <f>Indicador_2!$F$23</f>
        <v>16</v>
      </c>
      <c r="BF98" s="100">
        <f>Indicador_2!$D$24</f>
        <v>6</v>
      </c>
      <c r="BG98" s="100">
        <f>Indicador_2!$F$24</f>
        <v>6</v>
      </c>
      <c r="BH98" s="100">
        <f>Indicador_2!$D$25</f>
        <v>8</v>
      </c>
      <c r="BI98" s="100">
        <f>Indicador_2!$F$25</f>
        <v>8</v>
      </c>
      <c r="BJ98" s="100">
        <f>Indicador_2!$D$26</f>
        <v>6</v>
      </c>
      <c r="BK98" s="100">
        <f>Indicador_2!$F$26</f>
        <v>6</v>
      </c>
      <c r="BL98" s="102">
        <f>Indicador_2!$N$33</f>
        <v>2</v>
      </c>
      <c r="BM98" s="100">
        <f t="shared" si="1"/>
        <v>47</v>
      </c>
      <c r="BN98" s="94"/>
      <c r="BO98" s="94"/>
      <c r="BP98" s="94"/>
      <c r="BQ98" s="96"/>
      <c r="BR98" s="94"/>
      <c r="BS98" s="94"/>
      <c r="BT98" s="97"/>
      <c r="BU98" s="97"/>
      <c r="BV98" s="94"/>
      <c r="BW98" s="94"/>
      <c r="BX98" s="94"/>
      <c r="BY98" s="94"/>
      <c r="BZ98" s="94"/>
      <c r="CA98" s="94"/>
      <c r="CB98" s="94"/>
      <c r="CC98" s="94"/>
      <c r="CD98" s="94"/>
      <c r="CE98" s="94"/>
      <c r="CF98" s="94"/>
      <c r="CG98" s="94"/>
      <c r="CH98" s="94"/>
      <c r="CI98" s="94"/>
      <c r="CJ98" s="94"/>
      <c r="CK98" s="94"/>
      <c r="CL98" s="94"/>
      <c r="CM98" s="94"/>
      <c r="CN98" s="94"/>
      <c r="CO98" s="94"/>
      <c r="CP98" s="94"/>
      <c r="CQ98" s="94"/>
    </row>
    <row r="99" spans="1:95" ht="275" x14ac:dyDescent="0.25">
      <c r="A99" s="100" t="str">
        <f>Indicador_2!$L$4</f>
        <v>V-DSH-02</v>
      </c>
      <c r="B99" s="101">
        <f>Indicador_2!$D$14</f>
        <v>0</v>
      </c>
      <c r="C99" s="101" t="str">
        <f>Indicador_2!$C$6</f>
        <v xml:space="preserve">5. Convergencia Regional </v>
      </c>
      <c r="D99" s="101" t="str">
        <f>Indicador_2!$G$6</f>
        <v>5.13. Bloque estratégico I  1. Integración intrarregional (intraurbana, urbano-rural, subregional) a partir de:; iii) la construcción de hábitats integrales</v>
      </c>
      <c r="E99" s="101" t="str">
        <f>Indicador_2!$K$6</f>
        <v>5.11.03. Territorios más humanos: hábitat integral</v>
      </c>
      <c r="F99" s="101" t="str">
        <f>Indicador_2!$C$7</f>
        <v>2. Soluciones habitacionales​</v>
      </c>
      <c r="G99" s="101" t="str">
        <f>Indicador_2!$C$8</f>
        <v>3. Gestión con valores para resultados</v>
      </c>
      <c r="H99" s="101" t="str">
        <f>Indicador_2!$J$8</f>
        <v>d) Fortalecimiento Institucional</v>
      </c>
      <c r="I9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9" s="100"/>
      <c r="K99" s="100"/>
      <c r="L99" s="100"/>
      <c r="M99" s="100"/>
      <c r="N99" s="100">
        <f>Indicador_2!$D$14</f>
        <v>0</v>
      </c>
      <c r="O99" s="100">
        <f>Indicador_2!$D$15</f>
        <v>0</v>
      </c>
      <c r="P99" s="100"/>
      <c r="Q99" s="100">
        <f>Indicador_2!$D$16</f>
        <v>0</v>
      </c>
      <c r="R99" s="100">
        <f>Indicador_2!$D$17</f>
        <v>0</v>
      </c>
      <c r="S99" s="100"/>
      <c r="T99" s="100">
        <f>Indicador_2!$D$18</f>
        <v>0</v>
      </c>
      <c r="U99" s="100"/>
      <c r="V99" s="100"/>
      <c r="W99" s="100"/>
      <c r="X99" s="100"/>
      <c r="Y99" s="100">
        <f>Indicador_2!$K$16</f>
        <v>0</v>
      </c>
      <c r="Z99" s="100">
        <f>Indicador_2!$K$15</f>
        <v>0</v>
      </c>
      <c r="AA99" s="100" t="str">
        <f>Indicador_2!$B$11</f>
        <v>5. Indicador de Plan de Acción Institucional-PAI 2026</v>
      </c>
      <c r="AB99" s="101" t="str">
        <f>Indicador_2!$B$4</f>
        <v>Proyectos normativos publicados</v>
      </c>
      <c r="AC99" s="101" t="str">
        <f>Indicador_2!$B$5</f>
        <v>Este indicador describe la publicación, para participación ciudadana, de los instrumentos normativos en materia de vivienda, por parte de la Dirección del Sistema Habitacional, en la página web del Ministerio de Vivienda, Ciudad y Territorio</v>
      </c>
      <c r="AD99" s="101" t="str">
        <f>Indicador_2!$B$28</f>
        <v>1. Resultado:  
el cual está orientado a alcanzar una situación deseada</v>
      </c>
      <c r="AE99" s="101" t="str">
        <f>Indicador_2!$B$29</f>
        <v>2. Táctico</v>
      </c>
      <c r="AF99" s="100" t="str">
        <f>Indicador_2!$F$29</f>
        <v>Número</v>
      </c>
      <c r="AG99" s="100" t="str">
        <f>Indicador_2!$J$29</f>
        <v>Semestral</v>
      </c>
      <c r="AH99" s="100" t="str">
        <f>Indicador_2!$M$29</f>
        <v>30 días</v>
      </c>
      <c r="AI99" s="101" t="str">
        <f>Indicador_2!$H$28</f>
        <v>Acumulado:  
Mide los avances de cada periodo de manera individual, pero al finalizar la vigencia se sumarán las intervenciones de todos los meses. Las metas o avances no incluyen el valor de la línea base</v>
      </c>
      <c r="AJ99" s="101" t="str">
        <f>Indicador_2!$B$34</f>
        <v>Sumatoria de proyectos normativos publicados</v>
      </c>
      <c r="AK99" s="101" t="str">
        <f>Indicador_2!$B$35</f>
        <v>Número de proyectos normativos publicados</v>
      </c>
      <c r="AL99" s="101">
        <f>Indicador_2!$H$35</f>
        <v>0</v>
      </c>
      <c r="AM99" s="101" t="str">
        <f>Indicador_2!$L$35</f>
        <v>Director Sistema Habitacional</v>
      </c>
      <c r="AN99" s="101">
        <f>Indicador_2!$B$36</f>
        <v>0</v>
      </c>
      <c r="AO99" s="101">
        <f>Indicador_2!$H$36</f>
        <v>0</v>
      </c>
      <c r="AP99" s="101">
        <f>Indicador_2!$L$36</f>
        <v>0</v>
      </c>
      <c r="AQ99" s="94"/>
      <c r="AR99" s="94" t="s">
        <v>327</v>
      </c>
      <c r="AS99" s="89">
        <f>Indicador_2!$B$59</f>
        <v>0</v>
      </c>
      <c r="AT99" s="100" t="str">
        <f>Indicador_2!$B$37</f>
        <v>Documento en PDF, pantallazo y link del proyecto normativo publicado en la página web del Ministerio de Vivienda, Ciudad y Territorio</v>
      </c>
      <c r="AU99" s="100"/>
      <c r="AV99" s="100" t="b">
        <f>Indicador_2!$D$38</f>
        <v>0</v>
      </c>
      <c r="AW99" s="100" t="b">
        <f>Indicador_2!$D$39</f>
        <v>0</v>
      </c>
      <c r="AX99" s="100"/>
      <c r="AY99" s="100">
        <f>Indicador_2!$B$30</f>
        <v>7</v>
      </c>
      <c r="AZ99" s="100">
        <f>Indicador_2!$B$31</f>
        <v>2025</v>
      </c>
      <c r="BA99" s="100" t="str">
        <f>Indicador_2!$K$30</f>
        <v>REPORTE DE CUMPLIMIENTO DE LA META DEL MVCT - PIIP</v>
      </c>
      <c r="BB99" s="100">
        <f>Indicador_2!$D$22</f>
        <v>9</v>
      </c>
      <c r="BC99" s="100">
        <f>Indicador_2!$F$22</f>
        <v>9</v>
      </c>
      <c r="BD99" s="100">
        <f>Indicador_2!$D$23</f>
        <v>16</v>
      </c>
      <c r="BE99" s="100">
        <f>Indicador_2!$F$23</f>
        <v>16</v>
      </c>
      <c r="BF99" s="100">
        <f>Indicador_2!$D$24</f>
        <v>6</v>
      </c>
      <c r="BG99" s="100">
        <f>Indicador_2!$F$24</f>
        <v>6</v>
      </c>
      <c r="BH99" s="100">
        <f>Indicador_2!$D$25</f>
        <v>8</v>
      </c>
      <c r="BI99" s="100">
        <f>Indicador_2!$F$25</f>
        <v>8</v>
      </c>
      <c r="BJ99" s="100">
        <f>Indicador_2!$D$26</f>
        <v>6</v>
      </c>
      <c r="BK99" s="100">
        <f>Indicador_2!$F$26</f>
        <v>6</v>
      </c>
      <c r="BL99" s="102">
        <f>Indicador_2!$N$33</f>
        <v>2</v>
      </c>
      <c r="BM99" s="100">
        <f t="shared" si="1"/>
        <v>47</v>
      </c>
      <c r="BN99" s="94"/>
      <c r="BO99" s="94"/>
      <c r="BP99" s="94"/>
      <c r="BQ99" s="96"/>
      <c r="BR99" s="94"/>
      <c r="BS99" s="94"/>
      <c r="BT99" s="97"/>
      <c r="BU99" s="97"/>
      <c r="BV99" s="94"/>
      <c r="BW99" s="94"/>
      <c r="BX99" s="94"/>
      <c r="BY99" s="94"/>
      <c r="BZ99" s="94"/>
      <c r="CA99" s="94"/>
      <c r="CB99" s="94"/>
      <c r="CC99" s="94"/>
      <c r="CD99" s="94"/>
      <c r="CE99" s="94"/>
      <c r="CF99" s="94"/>
      <c r="CG99" s="94"/>
      <c r="CH99" s="94"/>
      <c r="CI99" s="94"/>
      <c r="CJ99" s="94"/>
      <c r="CK99" s="94"/>
      <c r="CL99" s="94"/>
      <c r="CM99" s="94"/>
      <c r="CN99" s="94"/>
      <c r="CO99" s="94"/>
      <c r="CP99" s="94"/>
      <c r="CQ99" s="94"/>
    </row>
    <row r="100" spans="1:95" ht="275" x14ac:dyDescent="0.25">
      <c r="A100" s="100" t="str">
        <f>Indicador_2!$L$4</f>
        <v>V-DSH-02</v>
      </c>
      <c r="B100" s="101">
        <f>Indicador_2!$D$14</f>
        <v>0</v>
      </c>
      <c r="C100" s="101" t="str">
        <f>Indicador_2!$C$6</f>
        <v xml:space="preserve">5. Convergencia Regional </v>
      </c>
      <c r="D100" s="101" t="str">
        <f>Indicador_2!$G$6</f>
        <v>5.13. Bloque estratégico I  1. Integración intrarregional (intraurbana, urbano-rural, subregional) a partir de:; iii) la construcción de hábitats integrales</v>
      </c>
      <c r="E100" s="101" t="str">
        <f>Indicador_2!$K$6</f>
        <v>5.11.03. Territorios más humanos: hábitat integral</v>
      </c>
      <c r="F100" s="101" t="str">
        <f>Indicador_2!$C$7</f>
        <v>2. Soluciones habitacionales​</v>
      </c>
      <c r="G100" s="101" t="str">
        <f>Indicador_2!$C$8</f>
        <v>3. Gestión con valores para resultados</v>
      </c>
      <c r="H100" s="101" t="str">
        <f>Indicador_2!$J$8</f>
        <v>d) Fortalecimiento Institucional</v>
      </c>
      <c r="I10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0" s="100"/>
      <c r="K100" s="100"/>
      <c r="L100" s="100"/>
      <c r="M100" s="100"/>
      <c r="N100" s="100">
        <f>Indicador_2!$D$14</f>
        <v>0</v>
      </c>
      <c r="O100" s="100">
        <f>Indicador_2!$D$15</f>
        <v>0</v>
      </c>
      <c r="P100" s="100"/>
      <c r="Q100" s="100">
        <f>Indicador_2!$D$16</f>
        <v>0</v>
      </c>
      <c r="R100" s="100">
        <f>Indicador_2!$D$17</f>
        <v>0</v>
      </c>
      <c r="S100" s="100"/>
      <c r="T100" s="100">
        <f>Indicador_2!$D$18</f>
        <v>0</v>
      </c>
      <c r="U100" s="100"/>
      <c r="V100" s="100"/>
      <c r="W100" s="100"/>
      <c r="X100" s="100"/>
      <c r="Y100" s="100">
        <f>Indicador_2!$K$16</f>
        <v>0</v>
      </c>
      <c r="Z100" s="100">
        <f>Indicador_2!$K$15</f>
        <v>0</v>
      </c>
      <c r="AA100" s="100" t="str">
        <f>Indicador_2!$B$11</f>
        <v>5. Indicador de Plan de Acción Institucional-PAI 2026</v>
      </c>
      <c r="AB100" s="101" t="str">
        <f>Indicador_2!$B$4</f>
        <v>Proyectos normativos publicados</v>
      </c>
      <c r="AC100" s="101" t="str">
        <f>Indicador_2!$B$5</f>
        <v>Este indicador describe la publicación, para participación ciudadana, de los instrumentos normativos en materia de vivienda, por parte de la Dirección del Sistema Habitacional, en la página web del Ministerio de Vivienda, Ciudad y Territorio</v>
      </c>
      <c r="AD100" s="101" t="str">
        <f>Indicador_2!$B$28</f>
        <v>1. Resultado:  
el cual está orientado a alcanzar una situación deseada</v>
      </c>
      <c r="AE100" s="101" t="str">
        <f>Indicador_2!$B$29</f>
        <v>2. Táctico</v>
      </c>
      <c r="AF100" s="100" t="str">
        <f>Indicador_2!$F$29</f>
        <v>Número</v>
      </c>
      <c r="AG100" s="100" t="str">
        <f>Indicador_2!$J$29</f>
        <v>Semestral</v>
      </c>
      <c r="AH100" s="100" t="str">
        <f>Indicador_2!$M$29</f>
        <v>30 días</v>
      </c>
      <c r="AI100" s="101" t="str">
        <f>Indicador_2!$H$28</f>
        <v>Acumulado:  
Mide los avances de cada periodo de manera individual, pero al finalizar la vigencia se sumarán las intervenciones de todos los meses. Las metas o avances no incluyen el valor de la línea base</v>
      </c>
      <c r="AJ100" s="101" t="str">
        <f>Indicador_2!$B$34</f>
        <v>Sumatoria de proyectos normativos publicados</v>
      </c>
      <c r="AK100" s="101" t="str">
        <f>Indicador_2!$B$35</f>
        <v>Número de proyectos normativos publicados</v>
      </c>
      <c r="AL100" s="101">
        <f>Indicador_2!$H$35</f>
        <v>0</v>
      </c>
      <c r="AM100" s="101" t="str">
        <f>Indicador_2!$L$35</f>
        <v>Director Sistema Habitacional</v>
      </c>
      <c r="AN100" s="101">
        <f>Indicador_2!$B$36</f>
        <v>0</v>
      </c>
      <c r="AO100" s="101">
        <f>Indicador_2!$H$36</f>
        <v>0</v>
      </c>
      <c r="AP100" s="101">
        <f>Indicador_2!$L$36</f>
        <v>0</v>
      </c>
      <c r="AQ100" s="94"/>
      <c r="AR100" s="94" t="s">
        <v>327</v>
      </c>
      <c r="AS100" s="89">
        <f>Indicador_2!$B$59</f>
        <v>0</v>
      </c>
      <c r="AT100" s="100" t="str">
        <f>Indicador_2!$B$37</f>
        <v>Documento en PDF, pantallazo y link del proyecto normativo publicado en la página web del Ministerio de Vivienda, Ciudad y Territorio</v>
      </c>
      <c r="AU100" s="100"/>
      <c r="AV100" s="100" t="b">
        <f>Indicador_2!$D$38</f>
        <v>0</v>
      </c>
      <c r="AW100" s="100" t="b">
        <f>Indicador_2!$D$39</f>
        <v>0</v>
      </c>
      <c r="AX100" s="100"/>
      <c r="AY100" s="100">
        <f>Indicador_2!$B$30</f>
        <v>7</v>
      </c>
      <c r="AZ100" s="100">
        <f>Indicador_2!$B$31</f>
        <v>2025</v>
      </c>
      <c r="BA100" s="100" t="str">
        <f>Indicador_2!$K$30</f>
        <v>REPORTE DE CUMPLIMIENTO DE LA META DEL MVCT - PIIP</v>
      </c>
      <c r="BB100" s="100">
        <f>Indicador_2!$D$22</f>
        <v>9</v>
      </c>
      <c r="BC100" s="100">
        <f>Indicador_2!$F$22</f>
        <v>9</v>
      </c>
      <c r="BD100" s="100">
        <f>Indicador_2!$D$23</f>
        <v>16</v>
      </c>
      <c r="BE100" s="100">
        <f>Indicador_2!$F$23</f>
        <v>16</v>
      </c>
      <c r="BF100" s="100">
        <f>Indicador_2!$D$24</f>
        <v>6</v>
      </c>
      <c r="BG100" s="100">
        <f>Indicador_2!$F$24</f>
        <v>6</v>
      </c>
      <c r="BH100" s="100">
        <f>Indicador_2!$D$25</f>
        <v>8</v>
      </c>
      <c r="BI100" s="100">
        <f>Indicador_2!$F$25</f>
        <v>8</v>
      </c>
      <c r="BJ100" s="100">
        <f>Indicador_2!$D$26</f>
        <v>6</v>
      </c>
      <c r="BK100" s="100">
        <f>Indicador_2!$F$26</f>
        <v>6</v>
      </c>
      <c r="BL100" s="102">
        <f>Indicador_2!$N$33</f>
        <v>2</v>
      </c>
      <c r="BM100" s="100">
        <f t="shared" si="1"/>
        <v>47</v>
      </c>
      <c r="BN100" s="94"/>
      <c r="BO100" s="94"/>
      <c r="BP100" s="94"/>
      <c r="BQ100" s="96"/>
      <c r="BR100" s="94"/>
      <c r="BS100" s="94"/>
      <c r="BT100" s="97"/>
      <c r="BU100" s="97"/>
      <c r="BV100" s="94"/>
      <c r="BW100" s="94"/>
      <c r="BX100" s="94"/>
      <c r="BY100" s="94"/>
      <c r="BZ100" s="94"/>
      <c r="CA100" s="94"/>
      <c r="CB100" s="94"/>
      <c r="CC100" s="94"/>
      <c r="CD100" s="94"/>
      <c r="CE100" s="94"/>
      <c r="CF100" s="94"/>
      <c r="CG100" s="94"/>
      <c r="CH100" s="94"/>
      <c r="CI100" s="94"/>
      <c r="CJ100" s="94"/>
      <c r="CK100" s="94"/>
      <c r="CL100" s="94"/>
      <c r="CM100" s="94"/>
      <c r="CN100" s="94"/>
      <c r="CO100" s="94"/>
      <c r="CP100" s="94"/>
      <c r="CQ100" s="94"/>
    </row>
    <row r="101" spans="1:95" ht="275" x14ac:dyDescent="0.25">
      <c r="A101" s="100" t="str">
        <f>Indicador_2!$L$4</f>
        <v>V-DSH-02</v>
      </c>
      <c r="B101" s="101">
        <f>Indicador_2!$D$14</f>
        <v>0</v>
      </c>
      <c r="C101" s="101" t="str">
        <f>Indicador_2!$C$6</f>
        <v xml:space="preserve">5. Convergencia Regional </v>
      </c>
      <c r="D101" s="101" t="str">
        <f>Indicador_2!$G$6</f>
        <v>5.13. Bloque estratégico I  1. Integración intrarregional (intraurbana, urbano-rural, subregional) a partir de:; iii) la construcción de hábitats integrales</v>
      </c>
      <c r="E101" s="101" t="str">
        <f>Indicador_2!$K$6</f>
        <v>5.11.03. Territorios más humanos: hábitat integral</v>
      </c>
      <c r="F101" s="101" t="str">
        <f>Indicador_2!$C$7</f>
        <v>2. Soluciones habitacionales​</v>
      </c>
      <c r="G101" s="101" t="str">
        <f>Indicador_2!$C$8</f>
        <v>3. Gestión con valores para resultados</v>
      </c>
      <c r="H101" s="101" t="str">
        <f>Indicador_2!$J$8</f>
        <v>d) Fortalecimiento Institucional</v>
      </c>
      <c r="I10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1" s="100"/>
      <c r="K101" s="100"/>
      <c r="L101" s="100"/>
      <c r="M101" s="100"/>
      <c r="N101" s="100">
        <f>Indicador_2!$D$14</f>
        <v>0</v>
      </c>
      <c r="O101" s="100">
        <f>Indicador_2!$D$15</f>
        <v>0</v>
      </c>
      <c r="P101" s="100"/>
      <c r="Q101" s="100">
        <f>Indicador_2!$D$16</f>
        <v>0</v>
      </c>
      <c r="R101" s="100">
        <f>Indicador_2!$D$17</f>
        <v>0</v>
      </c>
      <c r="S101" s="100"/>
      <c r="T101" s="100">
        <f>Indicador_2!$D$18</f>
        <v>0</v>
      </c>
      <c r="U101" s="100"/>
      <c r="V101" s="100"/>
      <c r="W101" s="100"/>
      <c r="X101" s="100"/>
      <c r="Y101" s="100">
        <f>Indicador_2!$K$16</f>
        <v>0</v>
      </c>
      <c r="Z101" s="100">
        <f>Indicador_2!$K$15</f>
        <v>0</v>
      </c>
      <c r="AA101" s="100" t="str">
        <f>Indicador_2!$B$11</f>
        <v>5. Indicador de Plan de Acción Institucional-PAI 2026</v>
      </c>
      <c r="AB101" s="101" t="str">
        <f>Indicador_2!$B$4</f>
        <v>Proyectos normativos publicados</v>
      </c>
      <c r="AC101" s="101" t="str">
        <f>Indicador_2!$B$5</f>
        <v>Este indicador describe la publicación, para participación ciudadana, de los instrumentos normativos en materia de vivienda, por parte de la Dirección del Sistema Habitacional, en la página web del Ministerio de Vivienda, Ciudad y Territorio</v>
      </c>
      <c r="AD101" s="101" t="str">
        <f>Indicador_2!$B$28</f>
        <v>1. Resultado:  
el cual está orientado a alcanzar una situación deseada</v>
      </c>
      <c r="AE101" s="101" t="str">
        <f>Indicador_2!$B$29</f>
        <v>2. Táctico</v>
      </c>
      <c r="AF101" s="100" t="str">
        <f>Indicador_2!$F$29</f>
        <v>Número</v>
      </c>
      <c r="AG101" s="100" t="str">
        <f>Indicador_2!$J$29</f>
        <v>Semestral</v>
      </c>
      <c r="AH101" s="100" t="str">
        <f>Indicador_2!$M$29</f>
        <v>30 días</v>
      </c>
      <c r="AI101" s="101" t="str">
        <f>Indicador_2!$H$28</f>
        <v>Acumulado:  
Mide los avances de cada periodo de manera individual, pero al finalizar la vigencia se sumarán las intervenciones de todos los meses. Las metas o avances no incluyen el valor de la línea base</v>
      </c>
      <c r="AJ101" s="101" t="str">
        <f>Indicador_2!$B$34</f>
        <v>Sumatoria de proyectos normativos publicados</v>
      </c>
      <c r="AK101" s="101" t="str">
        <f>Indicador_2!$B$35</f>
        <v>Número de proyectos normativos publicados</v>
      </c>
      <c r="AL101" s="101">
        <f>Indicador_2!$H$35</f>
        <v>0</v>
      </c>
      <c r="AM101" s="101" t="str">
        <f>Indicador_2!$L$35</f>
        <v>Director Sistema Habitacional</v>
      </c>
      <c r="AN101" s="101">
        <f>Indicador_2!$B$36</f>
        <v>0</v>
      </c>
      <c r="AO101" s="101">
        <f>Indicador_2!$H$36</f>
        <v>0</v>
      </c>
      <c r="AP101" s="101">
        <f>Indicador_2!$L$36</f>
        <v>0</v>
      </c>
      <c r="AQ101" s="94"/>
      <c r="AR101" s="94" t="s">
        <v>327</v>
      </c>
      <c r="AS101" s="89">
        <f>Indicador_2!$B$59</f>
        <v>0</v>
      </c>
      <c r="AT101" s="100" t="str">
        <f>Indicador_2!$B$37</f>
        <v>Documento en PDF, pantallazo y link del proyecto normativo publicado en la página web del Ministerio de Vivienda, Ciudad y Territorio</v>
      </c>
      <c r="AU101" s="100"/>
      <c r="AV101" s="100" t="b">
        <f>Indicador_2!$D$38</f>
        <v>0</v>
      </c>
      <c r="AW101" s="100" t="b">
        <f>Indicador_2!$D$39</f>
        <v>0</v>
      </c>
      <c r="AX101" s="100"/>
      <c r="AY101" s="100">
        <f>Indicador_2!$B$30</f>
        <v>7</v>
      </c>
      <c r="AZ101" s="100">
        <f>Indicador_2!$B$31</f>
        <v>2025</v>
      </c>
      <c r="BA101" s="100" t="str">
        <f>Indicador_2!$K$30</f>
        <v>REPORTE DE CUMPLIMIENTO DE LA META DEL MVCT - PIIP</v>
      </c>
      <c r="BB101" s="100">
        <f>Indicador_2!$D$22</f>
        <v>9</v>
      </c>
      <c r="BC101" s="100">
        <f>Indicador_2!$F$22</f>
        <v>9</v>
      </c>
      <c r="BD101" s="100">
        <f>Indicador_2!$D$23</f>
        <v>16</v>
      </c>
      <c r="BE101" s="100">
        <f>Indicador_2!$F$23</f>
        <v>16</v>
      </c>
      <c r="BF101" s="100">
        <f>Indicador_2!$D$24</f>
        <v>6</v>
      </c>
      <c r="BG101" s="100">
        <f>Indicador_2!$F$24</f>
        <v>6</v>
      </c>
      <c r="BH101" s="100">
        <f>Indicador_2!$D$25</f>
        <v>8</v>
      </c>
      <c r="BI101" s="100">
        <f>Indicador_2!$F$25</f>
        <v>8</v>
      </c>
      <c r="BJ101" s="100">
        <f>Indicador_2!$D$26</f>
        <v>6</v>
      </c>
      <c r="BK101" s="100">
        <f>Indicador_2!$F$26</f>
        <v>6</v>
      </c>
      <c r="BL101" s="102">
        <f>Indicador_2!$N$33</f>
        <v>2</v>
      </c>
      <c r="BM101" s="100">
        <f t="shared" si="1"/>
        <v>47</v>
      </c>
      <c r="BN101" s="94"/>
      <c r="BO101" s="94"/>
      <c r="BP101" s="94"/>
      <c r="BQ101" s="96"/>
      <c r="BR101" s="94"/>
      <c r="BS101" s="94"/>
      <c r="BT101" s="97"/>
      <c r="BU101" s="97"/>
      <c r="BV101" s="94"/>
      <c r="BW101" s="94"/>
      <c r="BX101" s="94"/>
      <c r="BY101" s="94"/>
      <c r="BZ101" s="94"/>
      <c r="CA101" s="94"/>
      <c r="CB101" s="94"/>
      <c r="CC101" s="94"/>
      <c r="CD101" s="94"/>
      <c r="CE101" s="94"/>
      <c r="CF101" s="94"/>
      <c r="CG101" s="94"/>
      <c r="CH101" s="94"/>
      <c r="CI101" s="94"/>
      <c r="CJ101" s="94"/>
      <c r="CK101" s="94"/>
      <c r="CL101" s="94"/>
      <c r="CM101" s="94"/>
      <c r="CN101" s="94"/>
      <c r="CO101" s="94"/>
      <c r="CP101" s="94"/>
      <c r="CQ101" s="94"/>
    </row>
    <row r="102" spans="1:95" ht="275" x14ac:dyDescent="0.25">
      <c r="A102" s="100" t="str">
        <f>Indicador_2!$L$4</f>
        <v>V-DSH-02</v>
      </c>
      <c r="B102" s="101">
        <f>Indicador_2!$D$14</f>
        <v>0</v>
      </c>
      <c r="C102" s="101" t="str">
        <f>Indicador_2!$C$6</f>
        <v xml:space="preserve">5. Convergencia Regional </v>
      </c>
      <c r="D102" s="101" t="str">
        <f>Indicador_2!$G$6</f>
        <v>5.13. Bloque estratégico I  1. Integración intrarregional (intraurbana, urbano-rural, subregional) a partir de:; iii) la construcción de hábitats integrales</v>
      </c>
      <c r="E102" s="101" t="str">
        <f>Indicador_2!$K$6</f>
        <v>5.11.03. Territorios más humanos: hábitat integral</v>
      </c>
      <c r="F102" s="101" t="str">
        <f>Indicador_2!$C$7</f>
        <v>2. Soluciones habitacionales​</v>
      </c>
      <c r="G102" s="101" t="str">
        <f>Indicador_2!$C$8</f>
        <v>3. Gestión con valores para resultados</v>
      </c>
      <c r="H102" s="101" t="str">
        <f>Indicador_2!$J$8</f>
        <v>d) Fortalecimiento Institucional</v>
      </c>
      <c r="I10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2" s="100"/>
      <c r="K102" s="100"/>
      <c r="L102" s="100"/>
      <c r="M102" s="100"/>
      <c r="N102" s="100">
        <f>Indicador_2!$D$14</f>
        <v>0</v>
      </c>
      <c r="O102" s="100">
        <f>Indicador_2!$D$15</f>
        <v>0</v>
      </c>
      <c r="P102" s="100"/>
      <c r="Q102" s="100">
        <f>Indicador_2!$D$16</f>
        <v>0</v>
      </c>
      <c r="R102" s="100">
        <f>Indicador_2!$D$17</f>
        <v>0</v>
      </c>
      <c r="S102" s="100"/>
      <c r="T102" s="100">
        <f>Indicador_2!$D$18</f>
        <v>0</v>
      </c>
      <c r="U102" s="100"/>
      <c r="V102" s="100"/>
      <c r="W102" s="100"/>
      <c r="X102" s="100"/>
      <c r="Y102" s="100">
        <f>Indicador_2!$K$16</f>
        <v>0</v>
      </c>
      <c r="Z102" s="100">
        <f>Indicador_2!$K$15</f>
        <v>0</v>
      </c>
      <c r="AA102" s="100" t="str">
        <f>Indicador_2!$B$11</f>
        <v>5. Indicador de Plan de Acción Institucional-PAI 2026</v>
      </c>
      <c r="AB102" s="101" t="str">
        <f>Indicador_2!$B$4</f>
        <v>Proyectos normativos publicados</v>
      </c>
      <c r="AC102" s="101" t="str">
        <f>Indicador_2!$B$5</f>
        <v>Este indicador describe la publicación, para participación ciudadana, de los instrumentos normativos en materia de vivienda, por parte de la Dirección del Sistema Habitacional, en la página web del Ministerio de Vivienda, Ciudad y Territorio</v>
      </c>
      <c r="AD102" s="101" t="str">
        <f>Indicador_2!$B$28</f>
        <v>1. Resultado:  
el cual está orientado a alcanzar una situación deseada</v>
      </c>
      <c r="AE102" s="101" t="str">
        <f>Indicador_2!$B$29</f>
        <v>2. Táctico</v>
      </c>
      <c r="AF102" s="100" t="str">
        <f>Indicador_2!$F$29</f>
        <v>Número</v>
      </c>
      <c r="AG102" s="100" t="str">
        <f>Indicador_2!$J$29</f>
        <v>Semestral</v>
      </c>
      <c r="AH102" s="100" t="str">
        <f>Indicador_2!$M$29</f>
        <v>30 días</v>
      </c>
      <c r="AI102" s="101" t="str">
        <f>Indicador_2!$H$28</f>
        <v>Acumulado:  
Mide los avances de cada periodo de manera individual, pero al finalizar la vigencia se sumarán las intervenciones de todos los meses. Las metas o avances no incluyen el valor de la línea base</v>
      </c>
      <c r="AJ102" s="101" t="str">
        <f>Indicador_2!$B$34</f>
        <v>Sumatoria de proyectos normativos publicados</v>
      </c>
      <c r="AK102" s="101" t="str">
        <f>Indicador_2!$B$35</f>
        <v>Número de proyectos normativos publicados</v>
      </c>
      <c r="AL102" s="101">
        <f>Indicador_2!$H$35</f>
        <v>0</v>
      </c>
      <c r="AM102" s="101" t="str">
        <f>Indicador_2!$L$35</f>
        <v>Director Sistema Habitacional</v>
      </c>
      <c r="AN102" s="101">
        <f>Indicador_2!$B$36</f>
        <v>0</v>
      </c>
      <c r="AO102" s="101">
        <f>Indicador_2!$H$36</f>
        <v>0</v>
      </c>
      <c r="AP102" s="101">
        <f>Indicador_2!$L$36</f>
        <v>0</v>
      </c>
      <c r="AQ102" s="94"/>
      <c r="AR102" s="94" t="s">
        <v>327</v>
      </c>
      <c r="AS102" s="89">
        <f>Indicador_2!$B$59</f>
        <v>0</v>
      </c>
      <c r="AT102" s="100" t="str">
        <f>Indicador_2!$B$37</f>
        <v>Documento en PDF, pantallazo y link del proyecto normativo publicado en la página web del Ministerio de Vivienda, Ciudad y Territorio</v>
      </c>
      <c r="AU102" s="100"/>
      <c r="AV102" s="100" t="b">
        <f>Indicador_2!$D$38</f>
        <v>0</v>
      </c>
      <c r="AW102" s="100" t="b">
        <f>Indicador_2!$D$39</f>
        <v>0</v>
      </c>
      <c r="AX102" s="100"/>
      <c r="AY102" s="100">
        <f>Indicador_2!$B$30</f>
        <v>7</v>
      </c>
      <c r="AZ102" s="100">
        <f>Indicador_2!$B$31</f>
        <v>2025</v>
      </c>
      <c r="BA102" s="100" t="str">
        <f>Indicador_2!$K$30</f>
        <v>REPORTE DE CUMPLIMIENTO DE LA META DEL MVCT - PIIP</v>
      </c>
      <c r="BB102" s="100">
        <f>Indicador_2!$D$22</f>
        <v>9</v>
      </c>
      <c r="BC102" s="100">
        <f>Indicador_2!$F$22</f>
        <v>9</v>
      </c>
      <c r="BD102" s="100">
        <f>Indicador_2!$D$23</f>
        <v>16</v>
      </c>
      <c r="BE102" s="100">
        <f>Indicador_2!$F$23</f>
        <v>16</v>
      </c>
      <c r="BF102" s="100">
        <f>Indicador_2!$D$24</f>
        <v>6</v>
      </c>
      <c r="BG102" s="100">
        <f>Indicador_2!$F$24</f>
        <v>6</v>
      </c>
      <c r="BH102" s="100">
        <f>Indicador_2!$D$25</f>
        <v>8</v>
      </c>
      <c r="BI102" s="100">
        <f>Indicador_2!$F$25</f>
        <v>8</v>
      </c>
      <c r="BJ102" s="100">
        <f>Indicador_2!$D$26</f>
        <v>6</v>
      </c>
      <c r="BK102" s="100">
        <f>Indicador_2!$F$26</f>
        <v>6</v>
      </c>
      <c r="BL102" s="102">
        <f>Indicador_2!$N$33</f>
        <v>2</v>
      </c>
      <c r="BM102" s="100">
        <f t="shared" si="1"/>
        <v>47</v>
      </c>
      <c r="BN102" s="94"/>
      <c r="BO102" s="94"/>
      <c r="BP102" s="94"/>
      <c r="BQ102" s="96"/>
      <c r="BR102" s="94"/>
      <c r="BS102" s="94"/>
      <c r="BT102" s="97"/>
      <c r="BU102" s="97"/>
      <c r="BV102" s="94"/>
      <c r="BW102" s="94"/>
      <c r="BX102" s="94"/>
      <c r="BY102" s="94"/>
      <c r="BZ102" s="94"/>
      <c r="CA102" s="94"/>
      <c r="CB102" s="94"/>
      <c r="CC102" s="94"/>
      <c r="CD102" s="94"/>
      <c r="CE102" s="94"/>
      <c r="CF102" s="94"/>
      <c r="CG102" s="94"/>
      <c r="CH102" s="94"/>
      <c r="CI102" s="94"/>
      <c r="CJ102" s="94"/>
      <c r="CK102" s="94"/>
      <c r="CL102" s="94"/>
      <c r="CM102" s="94"/>
      <c r="CN102" s="94"/>
      <c r="CO102" s="94"/>
      <c r="CP102" s="94"/>
      <c r="CQ102" s="94"/>
    </row>
    <row r="103" spans="1:95" ht="275" x14ac:dyDescent="0.25">
      <c r="A103" s="100" t="str">
        <f>Indicador_2!$L$4</f>
        <v>V-DSH-02</v>
      </c>
      <c r="B103" s="101">
        <f>Indicador_2!$D$14</f>
        <v>0</v>
      </c>
      <c r="C103" s="101" t="str">
        <f>Indicador_2!$C$6</f>
        <v xml:space="preserve">5. Convergencia Regional </v>
      </c>
      <c r="D103" s="101" t="str">
        <f>Indicador_2!$G$6</f>
        <v>5.13. Bloque estratégico I  1. Integración intrarregional (intraurbana, urbano-rural, subregional) a partir de:; iii) la construcción de hábitats integrales</v>
      </c>
      <c r="E103" s="101" t="str">
        <f>Indicador_2!$K$6</f>
        <v>5.11.03. Territorios más humanos: hábitat integral</v>
      </c>
      <c r="F103" s="101" t="str">
        <f>Indicador_2!$C$7</f>
        <v>2. Soluciones habitacionales​</v>
      </c>
      <c r="G103" s="101" t="str">
        <f>Indicador_2!$C$8</f>
        <v>3. Gestión con valores para resultados</v>
      </c>
      <c r="H103" s="101" t="str">
        <f>Indicador_2!$J$8</f>
        <v>d) Fortalecimiento Institucional</v>
      </c>
      <c r="I10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3" s="100"/>
      <c r="K103" s="100"/>
      <c r="L103" s="100"/>
      <c r="M103" s="100"/>
      <c r="N103" s="100">
        <f>Indicador_2!$D$14</f>
        <v>0</v>
      </c>
      <c r="O103" s="100">
        <f>Indicador_2!$D$15</f>
        <v>0</v>
      </c>
      <c r="P103" s="100"/>
      <c r="Q103" s="100">
        <f>Indicador_2!$D$16</f>
        <v>0</v>
      </c>
      <c r="R103" s="100">
        <f>Indicador_2!$D$17</f>
        <v>0</v>
      </c>
      <c r="S103" s="100"/>
      <c r="T103" s="100">
        <f>Indicador_2!$D$18</f>
        <v>0</v>
      </c>
      <c r="U103" s="100"/>
      <c r="V103" s="100"/>
      <c r="W103" s="100"/>
      <c r="X103" s="100"/>
      <c r="Y103" s="100">
        <f>Indicador_2!$K$16</f>
        <v>0</v>
      </c>
      <c r="Z103" s="100">
        <f>Indicador_2!$K$15</f>
        <v>0</v>
      </c>
      <c r="AA103" s="100" t="str">
        <f>Indicador_2!$B$11</f>
        <v>5. Indicador de Plan de Acción Institucional-PAI 2026</v>
      </c>
      <c r="AB103" s="101" t="str">
        <f>Indicador_2!$B$4</f>
        <v>Proyectos normativos publicados</v>
      </c>
      <c r="AC103" s="101" t="str">
        <f>Indicador_2!$B$5</f>
        <v>Este indicador describe la publicación, para participación ciudadana, de los instrumentos normativos en materia de vivienda, por parte de la Dirección del Sistema Habitacional, en la página web del Ministerio de Vivienda, Ciudad y Territorio</v>
      </c>
      <c r="AD103" s="101" t="str">
        <f>Indicador_2!$B$28</f>
        <v>1. Resultado:  
el cual está orientado a alcanzar una situación deseada</v>
      </c>
      <c r="AE103" s="101" t="str">
        <f>Indicador_2!$B$29</f>
        <v>2. Táctico</v>
      </c>
      <c r="AF103" s="100" t="str">
        <f>Indicador_2!$F$29</f>
        <v>Número</v>
      </c>
      <c r="AG103" s="100" t="str">
        <f>Indicador_2!$J$29</f>
        <v>Semestral</v>
      </c>
      <c r="AH103" s="100" t="str">
        <f>Indicador_2!$M$29</f>
        <v>30 días</v>
      </c>
      <c r="AI103" s="101" t="str">
        <f>Indicador_2!$H$28</f>
        <v>Acumulado:  
Mide los avances de cada periodo de manera individual, pero al finalizar la vigencia se sumarán las intervenciones de todos los meses. Las metas o avances no incluyen el valor de la línea base</v>
      </c>
      <c r="AJ103" s="101" t="str">
        <f>Indicador_2!$B$34</f>
        <v>Sumatoria de proyectos normativos publicados</v>
      </c>
      <c r="AK103" s="101" t="str">
        <f>Indicador_2!$B$35</f>
        <v>Número de proyectos normativos publicados</v>
      </c>
      <c r="AL103" s="101">
        <f>Indicador_2!$H$35</f>
        <v>0</v>
      </c>
      <c r="AM103" s="101" t="str">
        <f>Indicador_2!$L$35</f>
        <v>Director Sistema Habitacional</v>
      </c>
      <c r="AN103" s="101">
        <f>Indicador_2!$B$36</f>
        <v>0</v>
      </c>
      <c r="AO103" s="101">
        <f>Indicador_2!$H$36</f>
        <v>0</v>
      </c>
      <c r="AP103" s="101">
        <f>Indicador_2!$L$36</f>
        <v>0</v>
      </c>
      <c r="AQ103" s="94"/>
      <c r="AR103" s="94" t="s">
        <v>327</v>
      </c>
      <c r="AS103" s="89">
        <f>Indicador_2!$B$59</f>
        <v>0</v>
      </c>
      <c r="AT103" s="100" t="str">
        <f>Indicador_2!$B$37</f>
        <v>Documento en PDF, pantallazo y link del proyecto normativo publicado en la página web del Ministerio de Vivienda, Ciudad y Territorio</v>
      </c>
      <c r="AU103" s="100"/>
      <c r="AV103" s="100" t="b">
        <f>Indicador_2!$D$38</f>
        <v>0</v>
      </c>
      <c r="AW103" s="100" t="b">
        <f>Indicador_2!$D$39</f>
        <v>0</v>
      </c>
      <c r="AX103" s="100"/>
      <c r="AY103" s="100">
        <f>Indicador_2!$B$30</f>
        <v>7</v>
      </c>
      <c r="AZ103" s="100">
        <f>Indicador_2!$B$31</f>
        <v>2025</v>
      </c>
      <c r="BA103" s="100" t="str">
        <f>Indicador_2!$K$30</f>
        <v>REPORTE DE CUMPLIMIENTO DE LA META DEL MVCT - PIIP</v>
      </c>
      <c r="BB103" s="100">
        <f>Indicador_2!$D$22</f>
        <v>9</v>
      </c>
      <c r="BC103" s="100">
        <f>Indicador_2!$F$22</f>
        <v>9</v>
      </c>
      <c r="BD103" s="100">
        <f>Indicador_2!$D$23</f>
        <v>16</v>
      </c>
      <c r="BE103" s="100">
        <f>Indicador_2!$F$23</f>
        <v>16</v>
      </c>
      <c r="BF103" s="100">
        <f>Indicador_2!$D$24</f>
        <v>6</v>
      </c>
      <c r="BG103" s="100">
        <f>Indicador_2!$F$24</f>
        <v>6</v>
      </c>
      <c r="BH103" s="100">
        <f>Indicador_2!$D$25</f>
        <v>8</v>
      </c>
      <c r="BI103" s="100">
        <f>Indicador_2!$F$25</f>
        <v>8</v>
      </c>
      <c r="BJ103" s="100">
        <f>Indicador_2!$D$26</f>
        <v>6</v>
      </c>
      <c r="BK103" s="100">
        <f>Indicador_2!$F$26</f>
        <v>6</v>
      </c>
      <c r="BL103" s="102">
        <f>Indicador_2!$N$33</f>
        <v>2</v>
      </c>
      <c r="BM103" s="100">
        <f t="shared" si="1"/>
        <v>47</v>
      </c>
      <c r="BN103" s="94"/>
      <c r="BO103" s="94"/>
      <c r="BP103" s="94"/>
      <c r="BQ103" s="96"/>
      <c r="BR103" s="94"/>
      <c r="BS103" s="94"/>
      <c r="BT103" s="97"/>
      <c r="BU103" s="97"/>
      <c r="BV103" s="94"/>
      <c r="BW103" s="94"/>
      <c r="BX103" s="94"/>
      <c r="BY103" s="94"/>
      <c r="BZ103" s="94"/>
      <c r="CA103" s="94"/>
      <c r="CB103" s="94"/>
      <c r="CC103" s="94"/>
      <c r="CD103" s="94"/>
      <c r="CE103" s="94"/>
      <c r="CF103" s="94"/>
      <c r="CG103" s="94"/>
      <c r="CH103" s="94"/>
      <c r="CI103" s="94"/>
      <c r="CJ103" s="94"/>
      <c r="CK103" s="94"/>
      <c r="CL103" s="94"/>
      <c r="CM103" s="94"/>
      <c r="CN103" s="94"/>
      <c r="CO103" s="94"/>
      <c r="CP103" s="94"/>
      <c r="CQ103" s="94"/>
    </row>
    <row r="104" spans="1:95" ht="275" x14ac:dyDescent="0.25">
      <c r="A104" s="100" t="str">
        <f>Indicador_2!$L$4</f>
        <v>V-DSH-02</v>
      </c>
      <c r="B104" s="101">
        <f>Indicador_2!$D$14</f>
        <v>0</v>
      </c>
      <c r="C104" s="101" t="str">
        <f>Indicador_2!$C$6</f>
        <v xml:space="preserve">5. Convergencia Regional </v>
      </c>
      <c r="D104" s="101" t="str">
        <f>Indicador_2!$G$6</f>
        <v>5.13. Bloque estratégico I  1. Integración intrarregional (intraurbana, urbano-rural, subregional) a partir de:; iii) la construcción de hábitats integrales</v>
      </c>
      <c r="E104" s="101" t="str">
        <f>Indicador_2!$K$6</f>
        <v>5.11.03. Territorios más humanos: hábitat integral</v>
      </c>
      <c r="F104" s="101" t="str">
        <f>Indicador_2!$C$7</f>
        <v>2. Soluciones habitacionales​</v>
      </c>
      <c r="G104" s="101" t="str">
        <f>Indicador_2!$C$8</f>
        <v>3. Gestión con valores para resultados</v>
      </c>
      <c r="H104" s="101" t="str">
        <f>Indicador_2!$J$8</f>
        <v>d) Fortalecimiento Institucional</v>
      </c>
      <c r="I10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4" s="100"/>
      <c r="K104" s="100"/>
      <c r="L104" s="100"/>
      <c r="M104" s="100"/>
      <c r="N104" s="100">
        <f>Indicador_2!$D$14</f>
        <v>0</v>
      </c>
      <c r="O104" s="100">
        <f>Indicador_2!$D$15</f>
        <v>0</v>
      </c>
      <c r="P104" s="100"/>
      <c r="Q104" s="100">
        <f>Indicador_2!$D$16</f>
        <v>0</v>
      </c>
      <c r="R104" s="100">
        <f>Indicador_2!$D$17</f>
        <v>0</v>
      </c>
      <c r="S104" s="100"/>
      <c r="T104" s="100">
        <f>Indicador_2!$D$18</f>
        <v>0</v>
      </c>
      <c r="U104" s="100"/>
      <c r="V104" s="100"/>
      <c r="W104" s="100"/>
      <c r="X104" s="100"/>
      <c r="Y104" s="100">
        <f>Indicador_2!$K$16</f>
        <v>0</v>
      </c>
      <c r="Z104" s="100">
        <f>Indicador_2!$K$15</f>
        <v>0</v>
      </c>
      <c r="AA104" s="100" t="str">
        <f>Indicador_2!$B$11</f>
        <v>5. Indicador de Plan de Acción Institucional-PAI 2026</v>
      </c>
      <c r="AB104" s="101" t="str">
        <f>Indicador_2!$B$4</f>
        <v>Proyectos normativos publicados</v>
      </c>
      <c r="AC104" s="101" t="str">
        <f>Indicador_2!$B$5</f>
        <v>Este indicador describe la publicación, para participación ciudadana, de los instrumentos normativos en materia de vivienda, por parte de la Dirección del Sistema Habitacional, en la página web del Ministerio de Vivienda, Ciudad y Territorio</v>
      </c>
      <c r="AD104" s="101" t="str">
        <f>Indicador_2!$B$28</f>
        <v>1. Resultado:  
el cual está orientado a alcanzar una situación deseada</v>
      </c>
      <c r="AE104" s="101" t="str">
        <f>Indicador_2!$B$29</f>
        <v>2. Táctico</v>
      </c>
      <c r="AF104" s="100" t="str">
        <f>Indicador_2!$F$29</f>
        <v>Número</v>
      </c>
      <c r="AG104" s="100" t="str">
        <f>Indicador_2!$J$29</f>
        <v>Semestral</v>
      </c>
      <c r="AH104" s="100" t="str">
        <f>Indicador_2!$M$29</f>
        <v>30 días</v>
      </c>
      <c r="AI104" s="101" t="str">
        <f>Indicador_2!$H$28</f>
        <v>Acumulado:  
Mide los avances de cada periodo de manera individual, pero al finalizar la vigencia se sumarán las intervenciones de todos los meses. Las metas o avances no incluyen el valor de la línea base</v>
      </c>
      <c r="AJ104" s="101" t="str">
        <f>Indicador_2!$B$34</f>
        <v>Sumatoria de proyectos normativos publicados</v>
      </c>
      <c r="AK104" s="101" t="str">
        <f>Indicador_2!$B$35</f>
        <v>Número de proyectos normativos publicados</v>
      </c>
      <c r="AL104" s="101">
        <f>Indicador_2!$H$35</f>
        <v>0</v>
      </c>
      <c r="AM104" s="101" t="str">
        <f>Indicador_2!$L$35</f>
        <v>Director Sistema Habitacional</v>
      </c>
      <c r="AN104" s="101">
        <f>Indicador_2!$B$36</f>
        <v>0</v>
      </c>
      <c r="AO104" s="101">
        <f>Indicador_2!$H$36</f>
        <v>0</v>
      </c>
      <c r="AP104" s="101">
        <f>Indicador_2!$L$36</f>
        <v>0</v>
      </c>
      <c r="AQ104" s="94"/>
      <c r="AR104" s="94" t="s">
        <v>327</v>
      </c>
      <c r="AS104" s="89">
        <f>Indicador_2!$B$59</f>
        <v>0</v>
      </c>
      <c r="AT104" s="100" t="str">
        <f>Indicador_2!$B$37</f>
        <v>Documento en PDF, pantallazo y link del proyecto normativo publicado en la página web del Ministerio de Vivienda, Ciudad y Territorio</v>
      </c>
      <c r="AU104" s="100"/>
      <c r="AV104" s="100" t="b">
        <f>Indicador_2!$D$38</f>
        <v>0</v>
      </c>
      <c r="AW104" s="100" t="b">
        <f>Indicador_2!$D$39</f>
        <v>0</v>
      </c>
      <c r="AX104" s="100"/>
      <c r="AY104" s="100">
        <f>Indicador_2!$B$30</f>
        <v>7</v>
      </c>
      <c r="AZ104" s="100">
        <f>Indicador_2!$B$31</f>
        <v>2025</v>
      </c>
      <c r="BA104" s="100" t="str">
        <f>Indicador_2!$K$30</f>
        <v>REPORTE DE CUMPLIMIENTO DE LA META DEL MVCT - PIIP</v>
      </c>
      <c r="BB104" s="100">
        <f>Indicador_2!$D$22</f>
        <v>9</v>
      </c>
      <c r="BC104" s="100">
        <f>Indicador_2!$F$22</f>
        <v>9</v>
      </c>
      <c r="BD104" s="100">
        <f>Indicador_2!$D$23</f>
        <v>16</v>
      </c>
      <c r="BE104" s="100">
        <f>Indicador_2!$F$23</f>
        <v>16</v>
      </c>
      <c r="BF104" s="100">
        <f>Indicador_2!$D$24</f>
        <v>6</v>
      </c>
      <c r="BG104" s="100">
        <f>Indicador_2!$F$24</f>
        <v>6</v>
      </c>
      <c r="BH104" s="100">
        <f>Indicador_2!$D$25</f>
        <v>8</v>
      </c>
      <c r="BI104" s="100">
        <f>Indicador_2!$F$25</f>
        <v>8</v>
      </c>
      <c r="BJ104" s="100">
        <f>Indicador_2!$D$26</f>
        <v>6</v>
      </c>
      <c r="BK104" s="100">
        <f>Indicador_2!$F$26</f>
        <v>6</v>
      </c>
      <c r="BL104" s="102">
        <f>Indicador_2!$N$33</f>
        <v>2</v>
      </c>
      <c r="BM104" s="100">
        <f t="shared" si="1"/>
        <v>47</v>
      </c>
      <c r="BN104" s="94"/>
      <c r="BO104" s="94"/>
      <c r="BP104" s="94"/>
      <c r="BQ104" s="96"/>
      <c r="BR104" s="94"/>
      <c r="BS104" s="94"/>
      <c r="BT104" s="97"/>
      <c r="BU104" s="97"/>
      <c r="BV104" s="94"/>
      <c r="BW104" s="94"/>
      <c r="BX104" s="94"/>
      <c r="BY104" s="94"/>
      <c r="BZ104" s="94"/>
      <c r="CA104" s="94"/>
      <c r="CB104" s="94"/>
      <c r="CC104" s="94"/>
      <c r="CD104" s="94"/>
      <c r="CE104" s="94"/>
      <c r="CF104" s="94"/>
      <c r="CG104" s="94"/>
      <c r="CH104" s="94"/>
      <c r="CI104" s="94"/>
      <c r="CJ104" s="94"/>
      <c r="CK104" s="94"/>
      <c r="CL104" s="94"/>
      <c r="CM104" s="94"/>
      <c r="CN104" s="94"/>
      <c r="CO104" s="94"/>
      <c r="CP104" s="94"/>
      <c r="CQ104" s="94"/>
    </row>
    <row r="105" spans="1:95" ht="275" x14ac:dyDescent="0.25">
      <c r="A105" s="100" t="str">
        <f>Indicador_2!$L$4</f>
        <v>V-DSH-02</v>
      </c>
      <c r="B105" s="101">
        <f>Indicador_2!$D$14</f>
        <v>0</v>
      </c>
      <c r="C105" s="101" t="str">
        <f>Indicador_2!$C$6</f>
        <v xml:space="preserve">5. Convergencia Regional </v>
      </c>
      <c r="D105" s="101" t="str">
        <f>Indicador_2!$G$6</f>
        <v>5.13. Bloque estratégico I  1. Integración intrarregional (intraurbana, urbano-rural, subregional) a partir de:; iii) la construcción de hábitats integrales</v>
      </c>
      <c r="E105" s="101" t="str">
        <f>Indicador_2!$K$6</f>
        <v>5.11.03. Territorios más humanos: hábitat integral</v>
      </c>
      <c r="F105" s="101" t="str">
        <f>Indicador_2!$C$7</f>
        <v>2. Soluciones habitacionales​</v>
      </c>
      <c r="G105" s="101" t="str">
        <f>Indicador_2!$C$8</f>
        <v>3. Gestión con valores para resultados</v>
      </c>
      <c r="H105" s="101" t="str">
        <f>Indicador_2!$J$8</f>
        <v>d) Fortalecimiento Institucional</v>
      </c>
      <c r="I10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5" s="100"/>
      <c r="K105" s="100"/>
      <c r="L105" s="100"/>
      <c r="M105" s="100"/>
      <c r="N105" s="100">
        <f>Indicador_2!$D$14</f>
        <v>0</v>
      </c>
      <c r="O105" s="100">
        <f>Indicador_2!$D$15</f>
        <v>0</v>
      </c>
      <c r="P105" s="100"/>
      <c r="Q105" s="100">
        <f>Indicador_2!$D$16</f>
        <v>0</v>
      </c>
      <c r="R105" s="100">
        <f>Indicador_2!$D$17</f>
        <v>0</v>
      </c>
      <c r="S105" s="100"/>
      <c r="T105" s="100">
        <f>Indicador_2!$D$18</f>
        <v>0</v>
      </c>
      <c r="U105" s="100"/>
      <c r="V105" s="100"/>
      <c r="W105" s="100"/>
      <c r="X105" s="100"/>
      <c r="Y105" s="100">
        <f>Indicador_2!$K$16</f>
        <v>0</v>
      </c>
      <c r="Z105" s="100">
        <f>Indicador_2!$K$15</f>
        <v>0</v>
      </c>
      <c r="AA105" s="100" t="str">
        <f>Indicador_2!$B$11</f>
        <v>5. Indicador de Plan de Acción Institucional-PAI 2026</v>
      </c>
      <c r="AB105" s="101" t="str">
        <f>Indicador_2!$B$4</f>
        <v>Proyectos normativos publicados</v>
      </c>
      <c r="AC105" s="101" t="str">
        <f>Indicador_2!$B$5</f>
        <v>Este indicador describe la publicación, para participación ciudadana, de los instrumentos normativos en materia de vivienda, por parte de la Dirección del Sistema Habitacional, en la página web del Ministerio de Vivienda, Ciudad y Territorio</v>
      </c>
      <c r="AD105" s="101" t="str">
        <f>Indicador_2!$B$28</f>
        <v>1. Resultado:  
el cual está orientado a alcanzar una situación deseada</v>
      </c>
      <c r="AE105" s="101" t="str">
        <f>Indicador_2!$B$29</f>
        <v>2. Táctico</v>
      </c>
      <c r="AF105" s="100" t="str">
        <f>Indicador_2!$F$29</f>
        <v>Número</v>
      </c>
      <c r="AG105" s="100" t="str">
        <f>Indicador_2!$J$29</f>
        <v>Semestral</v>
      </c>
      <c r="AH105" s="100" t="str">
        <f>Indicador_2!$M$29</f>
        <v>30 días</v>
      </c>
      <c r="AI105" s="101" t="str">
        <f>Indicador_2!$H$28</f>
        <v>Acumulado:  
Mide los avances de cada periodo de manera individual, pero al finalizar la vigencia se sumarán las intervenciones de todos los meses. Las metas o avances no incluyen el valor de la línea base</v>
      </c>
      <c r="AJ105" s="101" t="str">
        <f>Indicador_2!$B$34</f>
        <v>Sumatoria de proyectos normativos publicados</v>
      </c>
      <c r="AK105" s="101" t="str">
        <f>Indicador_2!$B$35</f>
        <v>Número de proyectos normativos publicados</v>
      </c>
      <c r="AL105" s="101">
        <f>Indicador_2!$H$35</f>
        <v>0</v>
      </c>
      <c r="AM105" s="101" t="str">
        <f>Indicador_2!$L$35</f>
        <v>Director Sistema Habitacional</v>
      </c>
      <c r="AN105" s="101">
        <f>Indicador_2!$B$36</f>
        <v>0</v>
      </c>
      <c r="AO105" s="101">
        <f>Indicador_2!$H$36</f>
        <v>0</v>
      </c>
      <c r="AP105" s="101">
        <f>Indicador_2!$L$36</f>
        <v>0</v>
      </c>
      <c r="AQ105" s="94"/>
      <c r="AR105" s="94" t="s">
        <v>327</v>
      </c>
      <c r="AS105" s="89">
        <f>Indicador_2!$B$59</f>
        <v>0</v>
      </c>
      <c r="AT105" s="100" t="str">
        <f>Indicador_2!$B$37</f>
        <v>Documento en PDF, pantallazo y link del proyecto normativo publicado en la página web del Ministerio de Vivienda, Ciudad y Territorio</v>
      </c>
      <c r="AU105" s="100"/>
      <c r="AV105" s="100" t="b">
        <f>Indicador_2!$D$38</f>
        <v>0</v>
      </c>
      <c r="AW105" s="100" t="b">
        <f>Indicador_2!$D$39</f>
        <v>0</v>
      </c>
      <c r="AX105" s="100"/>
      <c r="AY105" s="100">
        <f>Indicador_2!$B$30</f>
        <v>7</v>
      </c>
      <c r="AZ105" s="100">
        <f>Indicador_2!$B$31</f>
        <v>2025</v>
      </c>
      <c r="BA105" s="100" t="str">
        <f>Indicador_2!$K$30</f>
        <v>REPORTE DE CUMPLIMIENTO DE LA META DEL MVCT - PIIP</v>
      </c>
      <c r="BB105" s="100">
        <f>Indicador_2!$D$22</f>
        <v>9</v>
      </c>
      <c r="BC105" s="100">
        <f>Indicador_2!$F$22</f>
        <v>9</v>
      </c>
      <c r="BD105" s="100">
        <f>Indicador_2!$D$23</f>
        <v>16</v>
      </c>
      <c r="BE105" s="100">
        <f>Indicador_2!$F$23</f>
        <v>16</v>
      </c>
      <c r="BF105" s="100">
        <f>Indicador_2!$D$24</f>
        <v>6</v>
      </c>
      <c r="BG105" s="100">
        <f>Indicador_2!$F$24</f>
        <v>6</v>
      </c>
      <c r="BH105" s="100">
        <f>Indicador_2!$D$25</f>
        <v>8</v>
      </c>
      <c r="BI105" s="100">
        <f>Indicador_2!$F$25</f>
        <v>8</v>
      </c>
      <c r="BJ105" s="100">
        <f>Indicador_2!$D$26</f>
        <v>6</v>
      </c>
      <c r="BK105" s="100">
        <f>Indicador_2!$F$26</f>
        <v>6</v>
      </c>
      <c r="BL105" s="102">
        <f>Indicador_2!$N$33</f>
        <v>2</v>
      </c>
      <c r="BM105" s="100">
        <f t="shared" si="1"/>
        <v>47</v>
      </c>
      <c r="BN105" s="94"/>
      <c r="BO105" s="94"/>
      <c r="BP105" s="94"/>
      <c r="BQ105" s="96"/>
      <c r="BR105" s="94"/>
      <c r="BS105" s="94"/>
      <c r="BT105" s="97"/>
      <c r="BU105" s="97"/>
      <c r="BV105" s="94"/>
      <c r="BW105" s="94"/>
      <c r="BX105" s="94"/>
      <c r="BY105" s="94"/>
      <c r="BZ105" s="94"/>
      <c r="CA105" s="94"/>
      <c r="CB105" s="94"/>
      <c r="CC105" s="94"/>
      <c r="CD105" s="94"/>
      <c r="CE105" s="94"/>
      <c r="CF105" s="94"/>
      <c r="CG105" s="94"/>
      <c r="CH105" s="94"/>
      <c r="CI105" s="94"/>
      <c r="CJ105" s="94"/>
      <c r="CK105" s="94"/>
      <c r="CL105" s="94"/>
      <c r="CM105" s="94"/>
      <c r="CN105" s="94"/>
      <c r="CO105" s="94"/>
      <c r="CP105" s="94"/>
      <c r="CQ105" s="94"/>
    </row>
  </sheetData>
  <sheetProtection algorithmName="SHA-512" hashValue="BNTbyN+D5TTECMgRflS/R39N9H+C0QC0VLV5OBS+rDc+4YTq1WaKvhAyvjPQYHIxSepGrKLE5rkIJLyKbm3B5w==" saltValue="KzTT3bOcZE2wLAvKxUIUzQ==" spinCount="100000" sheet="1" objects="1" scenarios="1" selectLockedCells="1" selectUnlockedCells="1"/>
  <conditionalFormatting sqref="BZ1">
    <cfRule type="containsText" dxfId="3" priority="1" operator="containsText" text="Satisfactorio">
      <formula>NOT(ISERROR(SEARCH("Satisfactorio",BZ1)))</formula>
    </cfRule>
    <cfRule type="containsText" dxfId="2" priority="2" operator="containsText" text="Favorable SC">
      <formula>NOT(ISERROR(SEARCH("Favorable SC",BZ1)))</formula>
    </cfRule>
    <cfRule type="containsText" dxfId="1" priority="3" operator="containsText" text="Desfavorable">
      <formula>NOT(ISERROR(SEARCH("Desfavorable",BZ1)))</formula>
    </cfRule>
    <cfRule type="containsText" dxfId="0" priority="4" operator="containsText" text="Favorable">
      <formula>NOT(ISERROR(SEARCH("Favorable",BZ1)))</formula>
    </cfRule>
  </conditionalFormatting>
  <dataValidations count="5">
    <dataValidation allowBlank="1" showErrorMessage="1" prompt="Escriba el nombre completo de la persona responsable de reportar la ejecución de la acción." sqref="CP1 CN1" xr:uid="{B158A6E3-FBF9-45F7-B5C3-8CB9103F88D7}"/>
    <dataValidation allowBlank="1" showErrorMessage="1" prompt="Escriba el correo electrónico de la persona responsable de reportar la ejecución de la acción." sqref="CO1 CQ1 CH1" xr:uid="{849A82F2-5300-4C48-AD05-581F67CBBB0A}"/>
    <dataValidation allowBlank="1" showInputMessage="1" showErrorMessage="1" prompt="Escriba la expresión matemática con la cual se calcula el indicador." sqref="AN1:AO1 AJ1:AL1" xr:uid="{39FD2E44-D72D-433F-B947-DF0C64243CE9}"/>
    <dataValidation allowBlank="1" showInputMessage="1" showErrorMessage="1" prompt=" Elija la temática del indicador de resultado." sqref="B1" xr:uid="{B5B45BAB-10D5-48B8-82BC-B16F2F87D338}"/>
    <dataValidation allowBlank="1" showErrorMessage="1" prompt="Escriba la entidad responsable de la ejecución de la acción. Utilice nombres completos y no siglas." sqref="CM1" xr:uid="{1D9D81C9-E716-49FB-9A0C-7CD435D41492}"/>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C9B30-9A9E-4D01-84C5-50763529934C}">
  <dimension ref="A1:G83"/>
  <sheetViews>
    <sheetView zoomScale="59" zoomScaleNormal="100" workbookViewId="0">
      <pane ySplit="1" topLeftCell="A17" activePane="bottomLeft" state="frozen"/>
      <selection activeCell="A2" sqref="A2"/>
      <selection pane="bottomLeft" activeCell="F30" sqref="F30"/>
    </sheetView>
  </sheetViews>
  <sheetFormatPr baseColWidth="10" defaultColWidth="11.453125" defaultRowHeight="13" x14ac:dyDescent="0.3"/>
  <cols>
    <col min="1" max="1" width="16.26953125" style="52" customWidth="1"/>
    <col min="2" max="2" width="21.26953125" style="52" customWidth="1"/>
    <col min="3" max="3" width="36.1796875" style="55" customWidth="1"/>
    <col min="4" max="4" width="13.453125" style="55" bestFit="1" customWidth="1"/>
    <col min="5" max="5" width="14.7265625" style="52" customWidth="1"/>
    <col min="6" max="6" width="76.453125" style="52" customWidth="1"/>
    <col min="7" max="7" width="11.453125" style="52"/>
    <col min="8" max="8" width="55.453125" style="52" customWidth="1"/>
    <col min="9" max="16384" width="11.453125" style="52"/>
  </cols>
  <sheetData>
    <row r="1" spans="1:7" s="51" customFormat="1" ht="39.4" customHeight="1" x14ac:dyDescent="0.4">
      <c r="A1" s="50" t="s">
        <v>328</v>
      </c>
      <c r="B1" s="50" t="s">
        <v>329</v>
      </c>
      <c r="C1" s="50" t="s">
        <v>330</v>
      </c>
      <c r="D1" s="50" t="s">
        <v>331</v>
      </c>
      <c r="E1" s="50" t="s">
        <v>332</v>
      </c>
      <c r="F1" s="50" t="s">
        <v>333</v>
      </c>
    </row>
    <row r="2" spans="1:7" ht="32.65" customHeight="1" x14ac:dyDescent="0.3">
      <c r="A2" s="336" t="s">
        <v>1</v>
      </c>
      <c r="B2" s="337" t="s">
        <v>334</v>
      </c>
      <c r="C2" s="58" t="s">
        <v>335</v>
      </c>
      <c r="D2" s="59" t="s">
        <v>336</v>
      </c>
      <c r="E2" s="59" t="s">
        <v>337</v>
      </c>
      <c r="F2" s="60" t="s">
        <v>338</v>
      </c>
    </row>
    <row r="3" spans="1:7" ht="47.65" customHeight="1" x14ac:dyDescent="0.3">
      <c r="A3" s="334"/>
      <c r="B3" s="337"/>
      <c r="C3" s="58" t="s">
        <v>339</v>
      </c>
      <c r="D3" s="59" t="s">
        <v>336</v>
      </c>
      <c r="E3" s="59" t="s">
        <v>337</v>
      </c>
      <c r="F3" s="61" t="s">
        <v>340</v>
      </c>
    </row>
    <row r="4" spans="1:7" ht="35.65" customHeight="1" x14ac:dyDescent="0.3">
      <c r="A4" s="334"/>
      <c r="B4" s="337"/>
      <c r="C4" s="58" t="s">
        <v>6</v>
      </c>
      <c r="D4" s="59" t="s">
        <v>336</v>
      </c>
      <c r="E4" s="59" t="s">
        <v>337</v>
      </c>
      <c r="F4" s="60" t="s">
        <v>341</v>
      </c>
    </row>
    <row r="5" spans="1:7" ht="33" customHeight="1" x14ac:dyDescent="0.3">
      <c r="A5" s="334"/>
      <c r="B5" s="337" t="s">
        <v>342</v>
      </c>
      <c r="C5" s="58" t="s">
        <v>9</v>
      </c>
      <c r="D5" s="59" t="s">
        <v>336</v>
      </c>
      <c r="E5" s="59" t="s">
        <v>343</v>
      </c>
      <c r="F5" s="60" t="s">
        <v>344</v>
      </c>
    </row>
    <row r="6" spans="1:7" ht="30.4" customHeight="1" x14ac:dyDescent="0.3">
      <c r="A6" s="334"/>
      <c r="B6" s="337"/>
      <c r="C6" s="58" t="s">
        <v>11</v>
      </c>
      <c r="D6" s="59" t="s">
        <v>336</v>
      </c>
      <c r="E6" s="59" t="s">
        <v>343</v>
      </c>
      <c r="F6" s="60" t="s">
        <v>345</v>
      </c>
    </row>
    <row r="7" spans="1:7" ht="30" customHeight="1" x14ac:dyDescent="0.3">
      <c r="A7" s="334"/>
      <c r="B7" s="337"/>
      <c r="C7" s="58" t="s">
        <v>13</v>
      </c>
      <c r="D7" s="59" t="s">
        <v>336</v>
      </c>
      <c r="E7" s="59" t="s">
        <v>343</v>
      </c>
      <c r="F7" s="60" t="s">
        <v>346</v>
      </c>
    </row>
    <row r="8" spans="1:7" ht="31.9" customHeight="1" x14ac:dyDescent="0.3">
      <c r="A8" s="334"/>
      <c r="B8" s="337" t="s">
        <v>15</v>
      </c>
      <c r="C8" s="58" t="s">
        <v>16</v>
      </c>
      <c r="D8" s="59" t="s">
        <v>336</v>
      </c>
      <c r="E8" s="59" t="s">
        <v>343</v>
      </c>
      <c r="F8" s="60" t="s">
        <v>347</v>
      </c>
    </row>
    <row r="9" spans="1:7" ht="31.9" customHeight="1" x14ac:dyDescent="0.3">
      <c r="A9" s="334"/>
      <c r="B9" s="337"/>
      <c r="C9" s="58" t="s">
        <v>348</v>
      </c>
      <c r="D9" s="59" t="s">
        <v>336</v>
      </c>
      <c r="E9" s="59" t="s">
        <v>343</v>
      </c>
      <c r="F9" s="60" t="s">
        <v>349</v>
      </c>
    </row>
    <row r="10" spans="1:7" ht="31.9" customHeight="1" x14ac:dyDescent="0.3">
      <c r="A10" s="334"/>
      <c r="B10" s="336" t="s">
        <v>350</v>
      </c>
      <c r="C10" s="58" t="s">
        <v>20</v>
      </c>
      <c r="D10" s="59" t="s">
        <v>336</v>
      </c>
      <c r="E10" s="59" t="s">
        <v>343</v>
      </c>
      <c r="F10" s="60" t="s">
        <v>351</v>
      </c>
    </row>
    <row r="11" spans="1:7" ht="36" customHeight="1" x14ac:dyDescent="0.3">
      <c r="A11" s="334"/>
      <c r="B11" s="335"/>
      <c r="C11" s="58" t="s">
        <v>22</v>
      </c>
      <c r="D11" s="59" t="s">
        <v>336</v>
      </c>
      <c r="E11" s="59" t="s">
        <v>343</v>
      </c>
      <c r="F11" s="60" t="s">
        <v>352</v>
      </c>
    </row>
    <row r="12" spans="1:7" ht="36.4" customHeight="1" x14ac:dyDescent="0.3">
      <c r="A12" s="334"/>
      <c r="B12" s="57" t="s">
        <v>353</v>
      </c>
      <c r="C12" s="58" t="s">
        <v>354</v>
      </c>
      <c r="D12" s="59" t="s">
        <v>336</v>
      </c>
      <c r="E12" s="59" t="s">
        <v>343</v>
      </c>
      <c r="F12" s="60" t="s">
        <v>355</v>
      </c>
    </row>
    <row r="13" spans="1:7" ht="205.15" customHeight="1" x14ac:dyDescent="0.3">
      <c r="A13" s="334"/>
      <c r="B13" s="57" t="s">
        <v>356</v>
      </c>
      <c r="C13" s="58" t="s">
        <v>357</v>
      </c>
      <c r="D13" s="59" t="s">
        <v>336</v>
      </c>
      <c r="E13" s="59" t="s">
        <v>343</v>
      </c>
      <c r="F13" s="60" t="s">
        <v>358</v>
      </c>
    </row>
    <row r="14" spans="1:7" ht="200.65" customHeight="1" x14ac:dyDescent="0.3">
      <c r="A14" s="334"/>
      <c r="B14" s="57" t="s">
        <v>359</v>
      </c>
      <c r="C14" s="58" t="s">
        <v>360</v>
      </c>
      <c r="D14" s="59" t="s">
        <v>336</v>
      </c>
      <c r="E14" s="59" t="s">
        <v>343</v>
      </c>
      <c r="F14" s="60" t="s">
        <v>361</v>
      </c>
    </row>
    <row r="15" spans="1:7" ht="109.15" customHeight="1" x14ac:dyDescent="0.3">
      <c r="A15" s="336" t="s">
        <v>26</v>
      </c>
      <c r="B15" s="58" t="s">
        <v>362</v>
      </c>
      <c r="C15" s="58" t="s">
        <v>27</v>
      </c>
      <c r="D15" s="59" t="s">
        <v>336</v>
      </c>
      <c r="E15" s="59" t="s">
        <v>337</v>
      </c>
      <c r="F15" s="60" t="s">
        <v>363</v>
      </c>
      <c r="G15" s="53"/>
    </row>
    <row r="16" spans="1:7" ht="192.4" customHeight="1" x14ac:dyDescent="0.3">
      <c r="A16" s="335"/>
      <c r="B16" s="57" t="s">
        <v>364</v>
      </c>
      <c r="C16" s="58" t="s">
        <v>364</v>
      </c>
      <c r="D16" s="59" t="s">
        <v>365</v>
      </c>
      <c r="E16" s="57" t="s">
        <v>343</v>
      </c>
      <c r="F16" s="60" t="s">
        <v>366</v>
      </c>
      <c r="G16" s="53"/>
    </row>
    <row r="17" spans="1:6" ht="19.149999999999999" customHeight="1" x14ac:dyDescent="0.3">
      <c r="A17" s="336" t="s">
        <v>52</v>
      </c>
      <c r="B17" s="331" t="s">
        <v>367</v>
      </c>
      <c r="C17" s="59" t="s">
        <v>368</v>
      </c>
      <c r="D17" s="59" t="s">
        <v>365</v>
      </c>
      <c r="E17" s="59" t="s">
        <v>337</v>
      </c>
      <c r="F17" s="60" t="s">
        <v>369</v>
      </c>
    </row>
    <row r="18" spans="1:6" ht="31.9" customHeight="1" x14ac:dyDescent="0.3">
      <c r="A18" s="334"/>
      <c r="B18" s="332"/>
      <c r="C18" s="59" t="s">
        <v>45</v>
      </c>
      <c r="D18" s="59" t="s">
        <v>365</v>
      </c>
      <c r="E18" s="59" t="s">
        <v>337</v>
      </c>
      <c r="F18" s="60" t="s">
        <v>370</v>
      </c>
    </row>
    <row r="19" spans="1:6" ht="33.4" customHeight="1" x14ac:dyDescent="0.3">
      <c r="A19" s="334"/>
      <c r="B19" s="332"/>
      <c r="C19" s="59" t="s">
        <v>371</v>
      </c>
      <c r="D19" s="59" t="s">
        <v>365</v>
      </c>
      <c r="E19" s="59" t="s">
        <v>337</v>
      </c>
      <c r="F19" s="60" t="s">
        <v>372</v>
      </c>
    </row>
    <row r="20" spans="1:6" ht="32.65" customHeight="1" x14ac:dyDescent="0.3">
      <c r="A20" s="334"/>
      <c r="B20" s="332"/>
      <c r="C20" s="59" t="s">
        <v>373</v>
      </c>
      <c r="D20" s="59" t="s">
        <v>365</v>
      </c>
      <c r="E20" s="59" t="s">
        <v>337</v>
      </c>
      <c r="F20" s="60" t="s">
        <v>374</v>
      </c>
    </row>
    <row r="21" spans="1:6" ht="138.4" customHeight="1" x14ac:dyDescent="0.3">
      <c r="A21" s="334"/>
      <c r="B21" s="331" t="s">
        <v>375</v>
      </c>
      <c r="C21" s="58" t="s">
        <v>376</v>
      </c>
      <c r="D21" s="59" t="s">
        <v>336</v>
      </c>
      <c r="E21" s="59" t="s">
        <v>343</v>
      </c>
      <c r="F21" s="60" t="s">
        <v>377</v>
      </c>
    </row>
    <row r="22" spans="1:6" ht="271.14999999999998" customHeight="1" x14ac:dyDescent="0.3">
      <c r="A22" s="334"/>
      <c r="B22" s="332"/>
      <c r="C22" s="58" t="s">
        <v>55</v>
      </c>
      <c r="D22" s="59" t="s">
        <v>336</v>
      </c>
      <c r="E22" s="59" t="s">
        <v>343</v>
      </c>
      <c r="F22" s="60" t="s">
        <v>378</v>
      </c>
    </row>
    <row r="23" spans="1:6" ht="37.15" customHeight="1" x14ac:dyDescent="0.3">
      <c r="A23" s="334"/>
      <c r="B23" s="332"/>
      <c r="C23" s="58" t="s">
        <v>379</v>
      </c>
      <c r="D23" s="59" t="s">
        <v>336</v>
      </c>
      <c r="E23" s="59" t="s">
        <v>343</v>
      </c>
      <c r="F23" s="61" t="s">
        <v>380</v>
      </c>
    </row>
    <row r="24" spans="1:6" ht="90.4" customHeight="1" x14ac:dyDescent="0.3">
      <c r="A24" s="334"/>
      <c r="B24" s="332"/>
      <c r="C24" s="58" t="s">
        <v>59</v>
      </c>
      <c r="D24" s="59" t="s">
        <v>336</v>
      </c>
      <c r="E24" s="59" t="s">
        <v>343</v>
      </c>
      <c r="F24" s="60" t="s">
        <v>381</v>
      </c>
    </row>
    <row r="25" spans="1:6" ht="121.9" customHeight="1" x14ac:dyDescent="0.3">
      <c r="A25" s="334"/>
      <c r="B25" s="332"/>
      <c r="C25" s="58" t="s">
        <v>61</v>
      </c>
      <c r="D25" s="59" t="s">
        <v>336</v>
      </c>
      <c r="E25" s="59" t="s">
        <v>343</v>
      </c>
      <c r="F25" s="62" t="s">
        <v>382</v>
      </c>
    </row>
    <row r="26" spans="1:6" ht="40.5" x14ac:dyDescent="0.3">
      <c r="A26" s="334"/>
      <c r="B26" s="333"/>
      <c r="C26" s="58" t="s">
        <v>63</v>
      </c>
      <c r="D26" s="59" t="s">
        <v>336</v>
      </c>
      <c r="E26" s="59" t="s">
        <v>337</v>
      </c>
      <c r="F26" s="60" t="s">
        <v>383</v>
      </c>
    </row>
    <row r="27" spans="1:6" ht="13.5" x14ac:dyDescent="0.3">
      <c r="A27" s="334"/>
      <c r="B27" s="337" t="s">
        <v>384</v>
      </c>
      <c r="C27" s="58" t="s">
        <v>385</v>
      </c>
      <c r="D27" s="59" t="s">
        <v>386</v>
      </c>
      <c r="E27" s="59" t="s">
        <v>337</v>
      </c>
      <c r="F27" s="60" t="s">
        <v>387</v>
      </c>
    </row>
    <row r="28" spans="1:6" ht="13.5" x14ac:dyDescent="0.3">
      <c r="A28" s="334"/>
      <c r="B28" s="337"/>
      <c r="C28" s="58" t="s">
        <v>66</v>
      </c>
      <c r="D28" s="59" t="s">
        <v>386</v>
      </c>
      <c r="E28" s="59" t="s">
        <v>337</v>
      </c>
      <c r="F28" s="60" t="s">
        <v>388</v>
      </c>
    </row>
    <row r="29" spans="1:6" ht="13.5" x14ac:dyDescent="0.3">
      <c r="A29" s="334"/>
      <c r="B29" s="337"/>
      <c r="C29" s="58" t="s">
        <v>67</v>
      </c>
      <c r="D29" s="59" t="s">
        <v>386</v>
      </c>
      <c r="E29" s="59" t="s">
        <v>337</v>
      </c>
      <c r="F29" s="60" t="s">
        <v>389</v>
      </c>
    </row>
    <row r="30" spans="1:6" ht="14" x14ac:dyDescent="0.3">
      <c r="A30" s="334"/>
      <c r="B30" s="337" t="s">
        <v>390</v>
      </c>
      <c r="C30" s="58" t="s">
        <v>391</v>
      </c>
      <c r="D30" s="59" t="s">
        <v>336</v>
      </c>
      <c r="E30" s="59" t="s">
        <v>337</v>
      </c>
      <c r="F30" s="62" t="s">
        <v>392</v>
      </c>
    </row>
    <row r="31" spans="1:6" ht="77.650000000000006" customHeight="1" x14ac:dyDescent="0.3">
      <c r="A31" s="334"/>
      <c r="B31" s="337"/>
      <c r="C31" s="58" t="s">
        <v>393</v>
      </c>
      <c r="D31" s="59" t="s">
        <v>336</v>
      </c>
      <c r="E31" s="59" t="s">
        <v>337</v>
      </c>
      <c r="F31" s="62" t="s">
        <v>394</v>
      </c>
    </row>
    <row r="32" spans="1:6" ht="13.5" x14ac:dyDescent="0.3">
      <c r="A32" s="334"/>
      <c r="B32" s="337"/>
      <c r="C32" s="58" t="s">
        <v>84</v>
      </c>
      <c r="D32" s="59" t="s">
        <v>336</v>
      </c>
      <c r="E32" s="59" t="s">
        <v>337</v>
      </c>
      <c r="F32" s="60" t="s">
        <v>395</v>
      </c>
    </row>
    <row r="33" spans="1:6" ht="18.399999999999999" customHeight="1" x14ac:dyDescent="0.3">
      <c r="A33" s="334"/>
      <c r="B33" s="337"/>
      <c r="C33" s="58" t="s">
        <v>86</v>
      </c>
      <c r="D33" s="59" t="s">
        <v>336</v>
      </c>
      <c r="E33" s="59" t="s">
        <v>337</v>
      </c>
      <c r="F33" s="62" t="s">
        <v>396</v>
      </c>
    </row>
    <row r="34" spans="1:6" ht="40.5" x14ac:dyDescent="0.3">
      <c r="A34" s="334"/>
      <c r="B34" s="337"/>
      <c r="C34" s="58" t="s">
        <v>397</v>
      </c>
      <c r="D34" s="59" t="s">
        <v>336</v>
      </c>
      <c r="E34" s="59" t="s">
        <v>337</v>
      </c>
      <c r="F34" s="60" t="s">
        <v>398</v>
      </c>
    </row>
    <row r="35" spans="1:6" ht="27.5" x14ac:dyDescent="0.3">
      <c r="A35" s="334"/>
      <c r="B35" s="337"/>
      <c r="C35" s="58" t="s">
        <v>399</v>
      </c>
      <c r="D35" s="59" t="s">
        <v>336</v>
      </c>
      <c r="E35" s="59" t="s">
        <v>337</v>
      </c>
      <c r="F35" s="62" t="s">
        <v>400</v>
      </c>
    </row>
    <row r="36" spans="1:6" ht="14" x14ac:dyDescent="0.3">
      <c r="A36" s="334"/>
      <c r="B36" s="337"/>
      <c r="C36" s="58" t="s">
        <v>92</v>
      </c>
      <c r="D36" s="59" t="s">
        <v>336</v>
      </c>
      <c r="E36" s="59" t="s">
        <v>337</v>
      </c>
      <c r="F36" s="62" t="s">
        <v>396</v>
      </c>
    </row>
    <row r="37" spans="1:6" ht="40.5" x14ac:dyDescent="0.3">
      <c r="A37" s="334"/>
      <c r="B37" s="337"/>
      <c r="C37" s="58" t="s">
        <v>401</v>
      </c>
      <c r="D37" s="59" t="s">
        <v>336</v>
      </c>
      <c r="E37" s="59" t="s">
        <v>337</v>
      </c>
      <c r="F37" s="60" t="s">
        <v>402</v>
      </c>
    </row>
    <row r="38" spans="1:6" ht="27.5" x14ac:dyDescent="0.3">
      <c r="A38" s="334"/>
      <c r="B38" s="337"/>
      <c r="C38" s="58" t="s">
        <v>399</v>
      </c>
      <c r="D38" s="59" t="s">
        <v>336</v>
      </c>
      <c r="E38" s="59" t="s">
        <v>337</v>
      </c>
      <c r="F38" s="62" t="s">
        <v>403</v>
      </c>
    </row>
    <row r="39" spans="1:6" ht="72" customHeight="1" x14ac:dyDescent="0.3">
      <c r="A39" s="334"/>
      <c r="B39" s="337"/>
      <c r="C39" s="58" t="s">
        <v>404</v>
      </c>
      <c r="D39" s="59" t="s">
        <v>336</v>
      </c>
      <c r="E39" s="59" t="s">
        <v>337</v>
      </c>
      <c r="F39" s="60" t="s">
        <v>405</v>
      </c>
    </row>
    <row r="40" spans="1:6" ht="54" customHeight="1" x14ac:dyDescent="0.3">
      <c r="A40" s="334"/>
      <c r="B40" s="336" t="s">
        <v>406</v>
      </c>
      <c r="C40" s="58" t="s">
        <v>98</v>
      </c>
      <c r="D40" s="59" t="s">
        <v>365</v>
      </c>
      <c r="E40" s="59" t="s">
        <v>343</v>
      </c>
      <c r="F40" s="60" t="s">
        <v>407</v>
      </c>
    </row>
    <row r="41" spans="1:6" ht="40.5" x14ac:dyDescent="0.3">
      <c r="A41" s="334"/>
      <c r="B41" s="334"/>
      <c r="C41" s="58" t="s">
        <v>99</v>
      </c>
      <c r="D41" s="59" t="s">
        <v>365</v>
      </c>
      <c r="E41" s="59" t="s">
        <v>343</v>
      </c>
      <c r="F41" s="60" t="s">
        <v>408</v>
      </c>
    </row>
    <row r="42" spans="1:6" ht="40.5" x14ac:dyDescent="0.3">
      <c r="A42" s="334"/>
      <c r="B42" s="334"/>
      <c r="C42" s="58" t="s">
        <v>409</v>
      </c>
      <c r="D42" s="59" t="s">
        <v>365</v>
      </c>
      <c r="E42" s="59" t="s">
        <v>343</v>
      </c>
      <c r="F42" s="60" t="s">
        <v>410</v>
      </c>
    </row>
    <row r="43" spans="1:6" ht="165.4" customHeight="1" x14ac:dyDescent="0.3">
      <c r="A43" s="334"/>
      <c r="B43" s="335"/>
      <c r="C43" s="58" t="s">
        <v>411</v>
      </c>
      <c r="D43" s="59" t="s">
        <v>365</v>
      </c>
      <c r="E43" s="59" t="s">
        <v>343</v>
      </c>
      <c r="F43" s="60" t="s">
        <v>412</v>
      </c>
    </row>
    <row r="44" spans="1:6" ht="135" x14ac:dyDescent="0.3">
      <c r="A44" s="334"/>
      <c r="B44" s="336" t="s">
        <v>413</v>
      </c>
      <c r="C44" s="58" t="s">
        <v>413</v>
      </c>
      <c r="D44" s="59" t="s">
        <v>365</v>
      </c>
      <c r="E44" s="59" t="s">
        <v>343</v>
      </c>
      <c r="F44" s="60" t="s">
        <v>414</v>
      </c>
    </row>
    <row r="45" spans="1:6" ht="108" x14ac:dyDescent="0.3">
      <c r="A45" s="334"/>
      <c r="B45" s="334"/>
      <c r="C45" s="58" t="s">
        <v>104</v>
      </c>
      <c r="D45" s="59" t="s">
        <v>365</v>
      </c>
      <c r="E45" s="59" t="s">
        <v>343</v>
      </c>
      <c r="F45" s="60" t="s">
        <v>415</v>
      </c>
    </row>
    <row r="46" spans="1:6" ht="135" x14ac:dyDescent="0.3">
      <c r="A46" s="335"/>
      <c r="B46" s="335"/>
      <c r="C46" s="58" t="s">
        <v>106</v>
      </c>
      <c r="D46" s="59" t="s">
        <v>365</v>
      </c>
      <c r="E46" s="59" t="s">
        <v>343</v>
      </c>
      <c r="F46" s="60" t="s">
        <v>416</v>
      </c>
    </row>
    <row r="47" spans="1:6" ht="27.5" x14ac:dyDescent="0.3">
      <c r="A47" s="337" t="s">
        <v>417</v>
      </c>
      <c r="B47" s="337" t="s">
        <v>390</v>
      </c>
      <c r="C47" s="63" t="s">
        <v>418</v>
      </c>
      <c r="D47" s="59" t="s">
        <v>336</v>
      </c>
      <c r="E47" s="59" t="s">
        <v>337</v>
      </c>
      <c r="F47" s="62" t="s">
        <v>419</v>
      </c>
    </row>
    <row r="48" spans="1:6" ht="27.5" x14ac:dyDescent="0.3">
      <c r="A48" s="337"/>
      <c r="B48" s="337"/>
      <c r="C48" s="63" t="s">
        <v>126</v>
      </c>
      <c r="D48" s="59" t="s">
        <v>336</v>
      </c>
      <c r="E48" s="59" t="s">
        <v>337</v>
      </c>
      <c r="F48" s="62" t="s">
        <v>420</v>
      </c>
    </row>
    <row r="49" spans="1:6" ht="67.5" x14ac:dyDescent="0.3">
      <c r="A49" s="337"/>
      <c r="B49" s="337"/>
      <c r="C49" s="63" t="s">
        <v>59</v>
      </c>
      <c r="D49" s="59" t="s">
        <v>336</v>
      </c>
      <c r="E49" s="59" t="s">
        <v>343</v>
      </c>
      <c r="F49" s="60" t="s">
        <v>421</v>
      </c>
    </row>
    <row r="50" spans="1:6" ht="14" x14ac:dyDescent="0.3">
      <c r="A50" s="337"/>
      <c r="B50" s="337"/>
      <c r="C50" s="58" t="s">
        <v>422</v>
      </c>
      <c r="D50" s="59" t="s">
        <v>336</v>
      </c>
      <c r="E50" s="59" t="s">
        <v>337</v>
      </c>
      <c r="F50" s="62" t="s">
        <v>423</v>
      </c>
    </row>
    <row r="51" spans="1:6" ht="40.5" x14ac:dyDescent="0.3">
      <c r="A51" s="337" t="s">
        <v>131</v>
      </c>
      <c r="B51" s="337" t="s">
        <v>424</v>
      </c>
      <c r="C51" s="58" t="s">
        <v>313</v>
      </c>
      <c r="D51" s="59" t="s">
        <v>336</v>
      </c>
      <c r="E51" s="59" t="s">
        <v>343</v>
      </c>
      <c r="F51" s="60" t="s">
        <v>425</v>
      </c>
    </row>
    <row r="52" spans="1:6" ht="27" x14ac:dyDescent="0.3">
      <c r="A52" s="337"/>
      <c r="B52" s="337"/>
      <c r="C52" s="58" t="s">
        <v>314</v>
      </c>
      <c r="D52" s="59" t="s">
        <v>336</v>
      </c>
      <c r="E52" s="59" t="s">
        <v>343</v>
      </c>
      <c r="F52" s="60" t="s">
        <v>426</v>
      </c>
    </row>
    <row r="53" spans="1:6" ht="27" x14ac:dyDescent="0.3">
      <c r="A53" s="337"/>
      <c r="B53" s="337"/>
      <c r="C53" s="58" t="s">
        <v>427</v>
      </c>
      <c r="D53" s="59" t="s">
        <v>336</v>
      </c>
      <c r="E53" s="59" t="s">
        <v>337</v>
      </c>
      <c r="F53" s="60" t="s">
        <v>428</v>
      </c>
    </row>
    <row r="54" spans="1:6" ht="27.5" x14ac:dyDescent="0.3">
      <c r="A54" s="337"/>
      <c r="B54" s="337"/>
      <c r="C54" s="58" t="s">
        <v>133</v>
      </c>
      <c r="D54" s="59" t="s">
        <v>336</v>
      </c>
      <c r="E54" s="59" t="s">
        <v>337</v>
      </c>
      <c r="F54" s="62" t="s">
        <v>429</v>
      </c>
    </row>
    <row r="55" spans="1:6" ht="14" x14ac:dyDescent="0.3">
      <c r="A55" s="337"/>
      <c r="B55" s="337"/>
      <c r="C55" s="58" t="s">
        <v>134</v>
      </c>
      <c r="D55" s="59" t="s">
        <v>336</v>
      </c>
      <c r="E55" s="59" t="s">
        <v>343</v>
      </c>
      <c r="F55" s="62" t="s">
        <v>430</v>
      </c>
    </row>
    <row r="56" spans="1:6" ht="27.5" x14ac:dyDescent="0.3">
      <c r="A56" s="337"/>
      <c r="B56" s="337"/>
      <c r="C56" s="58" t="s">
        <v>136</v>
      </c>
      <c r="D56" s="59" t="s">
        <v>336</v>
      </c>
      <c r="E56" s="59" t="s">
        <v>343</v>
      </c>
      <c r="F56" s="62" t="s">
        <v>431</v>
      </c>
    </row>
    <row r="57" spans="1:6" ht="27" x14ac:dyDescent="0.3">
      <c r="A57" s="334" t="s">
        <v>432</v>
      </c>
      <c r="B57" s="336" t="s">
        <v>433</v>
      </c>
      <c r="C57" s="58" t="s">
        <v>320</v>
      </c>
      <c r="D57" s="59" t="s">
        <v>336</v>
      </c>
      <c r="E57" s="59" t="s">
        <v>337</v>
      </c>
      <c r="F57" s="60" t="s">
        <v>434</v>
      </c>
    </row>
    <row r="58" spans="1:6" ht="27" x14ac:dyDescent="0.3">
      <c r="A58" s="334"/>
      <c r="B58" s="335"/>
      <c r="C58" s="58" t="s">
        <v>319</v>
      </c>
      <c r="D58" s="59" t="s">
        <v>336</v>
      </c>
      <c r="E58" s="59" t="s">
        <v>337</v>
      </c>
      <c r="F58" s="60" t="s">
        <v>435</v>
      </c>
    </row>
    <row r="59" spans="1:6" ht="27" x14ac:dyDescent="0.3">
      <c r="A59" s="334"/>
      <c r="B59" s="337" t="s">
        <v>436</v>
      </c>
      <c r="C59" s="64" t="s">
        <v>437</v>
      </c>
      <c r="D59" s="59" t="s">
        <v>336</v>
      </c>
      <c r="E59" s="59" t="s">
        <v>337</v>
      </c>
      <c r="F59" s="60" t="s">
        <v>438</v>
      </c>
    </row>
    <row r="60" spans="1:6" ht="27" x14ac:dyDescent="0.3">
      <c r="A60" s="335"/>
      <c r="B60" s="337"/>
      <c r="C60" s="58" t="s">
        <v>321</v>
      </c>
      <c r="D60" s="59" t="s">
        <v>336</v>
      </c>
      <c r="E60" s="59" t="s">
        <v>337</v>
      </c>
      <c r="F60" s="60" t="s">
        <v>439</v>
      </c>
    </row>
    <row r="61" spans="1:6" ht="27" x14ac:dyDescent="0.3">
      <c r="A61" s="337" t="s">
        <v>440</v>
      </c>
      <c r="B61" s="337" t="s">
        <v>390</v>
      </c>
      <c r="C61" s="64" t="s">
        <v>441</v>
      </c>
      <c r="D61" s="59" t="s">
        <v>365</v>
      </c>
      <c r="E61" s="59" t="s">
        <v>337</v>
      </c>
      <c r="F61" s="60" t="s">
        <v>442</v>
      </c>
    </row>
    <row r="62" spans="1:6" ht="27" x14ac:dyDescent="0.3">
      <c r="A62" s="337"/>
      <c r="B62" s="337"/>
      <c r="C62" s="64" t="s">
        <v>443</v>
      </c>
      <c r="D62" s="59" t="s">
        <v>365</v>
      </c>
      <c r="E62" s="59" t="s">
        <v>337</v>
      </c>
      <c r="F62" s="60" t="s">
        <v>444</v>
      </c>
    </row>
    <row r="63" spans="1:6" ht="34.9" customHeight="1" x14ac:dyDescent="0.3">
      <c r="A63" s="337"/>
      <c r="B63" s="337"/>
      <c r="C63" s="64" t="s">
        <v>445</v>
      </c>
      <c r="D63" s="59" t="s">
        <v>365</v>
      </c>
      <c r="E63" s="59" t="s">
        <v>337</v>
      </c>
      <c r="F63" s="60" t="s">
        <v>446</v>
      </c>
    </row>
    <row r="64" spans="1:6" ht="13.5" x14ac:dyDescent="0.3">
      <c r="A64" s="337"/>
      <c r="B64" s="337"/>
      <c r="C64" s="64" t="s">
        <v>447</v>
      </c>
      <c r="D64" s="59" t="s">
        <v>365</v>
      </c>
      <c r="E64" s="59" t="s">
        <v>337</v>
      </c>
      <c r="F64" s="60" t="s">
        <v>448</v>
      </c>
    </row>
    <row r="65" spans="1:6" ht="27" x14ac:dyDescent="0.3">
      <c r="A65" s="337"/>
      <c r="B65" s="337"/>
      <c r="C65" s="64" t="s">
        <v>449</v>
      </c>
      <c r="D65" s="59" t="s">
        <v>365</v>
      </c>
      <c r="E65" s="59" t="s">
        <v>337</v>
      </c>
      <c r="F65" s="60" t="s">
        <v>450</v>
      </c>
    </row>
    <row r="66" spans="1:6" x14ac:dyDescent="0.3">
      <c r="B66" s="54"/>
      <c r="E66" s="55"/>
      <c r="F66" s="56"/>
    </row>
    <row r="67" spans="1:6" x14ac:dyDescent="0.3">
      <c r="B67" s="54"/>
      <c r="E67" s="55"/>
      <c r="F67" s="56"/>
    </row>
    <row r="68" spans="1:6" x14ac:dyDescent="0.3">
      <c r="B68" s="54"/>
      <c r="E68" s="55"/>
      <c r="F68" s="55"/>
    </row>
    <row r="69" spans="1:6" x14ac:dyDescent="0.3">
      <c r="B69" s="54"/>
      <c r="E69" s="55"/>
      <c r="F69" s="55"/>
    </row>
    <row r="70" spans="1:6" x14ac:dyDescent="0.3">
      <c r="B70" s="54"/>
      <c r="E70" s="55"/>
      <c r="F70" s="55"/>
    </row>
    <row r="71" spans="1:6" x14ac:dyDescent="0.3">
      <c r="B71" s="54"/>
      <c r="E71" s="55"/>
      <c r="F71" s="55"/>
    </row>
    <row r="72" spans="1:6" x14ac:dyDescent="0.3">
      <c r="B72" s="54"/>
      <c r="E72" s="55"/>
      <c r="F72" s="56"/>
    </row>
    <row r="73" spans="1:6" x14ac:dyDescent="0.3">
      <c r="B73" s="54"/>
      <c r="E73" s="55"/>
    </row>
    <row r="74" spans="1:6" x14ac:dyDescent="0.3">
      <c r="B74" s="54"/>
      <c r="E74" s="55"/>
    </row>
    <row r="75" spans="1:6" x14ac:dyDescent="0.3">
      <c r="B75" s="54"/>
    </row>
    <row r="76" spans="1:6" x14ac:dyDescent="0.3">
      <c r="B76" s="56"/>
    </row>
    <row r="77" spans="1:6" x14ac:dyDescent="0.3">
      <c r="B77" s="56"/>
    </row>
    <row r="78" spans="1:6" x14ac:dyDescent="0.3">
      <c r="B78" s="56"/>
    </row>
    <row r="79" spans="1:6" x14ac:dyDescent="0.3">
      <c r="B79" s="56"/>
    </row>
    <row r="80" spans="1:6" x14ac:dyDescent="0.3">
      <c r="B80" s="56"/>
    </row>
    <row r="81" spans="2:2" x14ac:dyDescent="0.3">
      <c r="B81" s="56"/>
    </row>
    <row r="82" spans="2:2" x14ac:dyDescent="0.3">
      <c r="B82" s="56"/>
    </row>
    <row r="83" spans="2:2" x14ac:dyDescent="0.3">
      <c r="B83" s="56"/>
    </row>
  </sheetData>
  <mergeCells count="22">
    <mergeCell ref="A61:A65"/>
    <mergeCell ref="B61:B65"/>
    <mergeCell ref="B10:B11"/>
    <mergeCell ref="A2:A14"/>
    <mergeCell ref="A15:A16"/>
    <mergeCell ref="A47:A50"/>
    <mergeCell ref="B47:B50"/>
    <mergeCell ref="A51:A56"/>
    <mergeCell ref="B51:B56"/>
    <mergeCell ref="B2:B4"/>
    <mergeCell ref="B5:B7"/>
    <mergeCell ref="B8:B9"/>
    <mergeCell ref="A17:A46"/>
    <mergeCell ref="B27:B29"/>
    <mergeCell ref="B30:B39"/>
    <mergeCell ref="B17:B20"/>
    <mergeCell ref="B21:B26"/>
    <mergeCell ref="A57:A60"/>
    <mergeCell ref="B57:B58"/>
    <mergeCell ref="B59:B60"/>
    <mergeCell ref="B44:B46"/>
    <mergeCell ref="B40:B43"/>
  </mergeCells>
  <dataValidations count="2">
    <dataValidation allowBlank="1" showErrorMessage="1" prompt="Escriba el correo electrónico de la persona responsable de reportar la ejecución de la acción." sqref="C60 B57" xr:uid="{2C191A93-DEE3-40DE-9AE6-6F1514BFE6AC}"/>
    <dataValidation allowBlank="1" showErrorMessage="1" prompt="Escriba el nombre completo de la persona responsable de reportar la ejecución de la acción." sqref="C51 C57" xr:uid="{F1C6D472-C9F2-45AA-BD60-9A46AF01CA2B}"/>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753AE-8864-4183-9B49-DE0B22104FEC}">
  <dimension ref="A1:W26"/>
  <sheetViews>
    <sheetView topLeftCell="N17" zoomScale="88" zoomScaleNormal="100" workbookViewId="0">
      <selection activeCell="W25" sqref="W25"/>
    </sheetView>
  </sheetViews>
  <sheetFormatPr baseColWidth="10" defaultColWidth="11.453125" defaultRowHeight="40.15" customHeight="1" x14ac:dyDescent="0.25"/>
  <cols>
    <col min="1" max="2" width="21.453125" style="47" customWidth="1"/>
    <col min="3" max="3" width="29" style="47" customWidth="1"/>
    <col min="4" max="4" width="23.7265625" style="47" customWidth="1"/>
    <col min="5" max="5" width="19.7265625" style="47" customWidth="1"/>
    <col min="6" max="6" width="24.26953125" style="47" customWidth="1"/>
    <col min="7" max="7" width="16.453125" style="47" customWidth="1"/>
    <col min="8" max="8" width="14.453125" style="47" customWidth="1"/>
    <col min="9" max="9" width="87.453125" style="47" customWidth="1"/>
    <col min="10" max="10" width="30.1796875" style="47" customWidth="1"/>
    <col min="11" max="11" width="29.7265625" style="47" customWidth="1"/>
    <col min="12" max="12" width="44.453125" style="47" customWidth="1"/>
    <col min="13" max="13" width="29.26953125" style="47" customWidth="1"/>
    <col min="14" max="14" width="37.453125" style="47" customWidth="1"/>
    <col min="15" max="15" width="12.7265625" style="47" customWidth="1"/>
    <col min="16" max="16" width="11.453125" style="47"/>
    <col min="17" max="18" width="14.7265625" style="47" customWidth="1"/>
    <col min="19" max="19" width="12.7265625" style="47" customWidth="1"/>
    <col min="20" max="20" width="11.453125" style="47"/>
    <col min="21" max="21" width="27.7265625" style="47" customWidth="1"/>
    <col min="22" max="22" width="20.7265625" style="47" customWidth="1"/>
    <col min="23" max="23" width="40.453125" style="46" customWidth="1"/>
    <col min="24" max="24" width="25.26953125" style="47" customWidth="1"/>
    <col min="25" max="16384" width="11.453125" style="47"/>
  </cols>
  <sheetData>
    <row r="1" spans="1:23" s="43" customFormat="1" ht="40.15" customHeight="1" x14ac:dyDescent="0.25">
      <c r="A1" s="43" t="s">
        <v>451</v>
      </c>
      <c r="B1" s="43" t="s">
        <v>452</v>
      </c>
      <c r="C1" s="43" t="s">
        <v>453</v>
      </c>
      <c r="D1" s="43" t="s">
        <v>454</v>
      </c>
      <c r="E1" s="43" t="s">
        <v>455</v>
      </c>
      <c r="F1" s="43" t="s">
        <v>456</v>
      </c>
      <c r="G1" s="43" t="s">
        <v>457</v>
      </c>
      <c r="H1" s="43" t="s">
        <v>458</v>
      </c>
      <c r="I1" s="43" t="s">
        <v>459</v>
      </c>
      <c r="J1" s="43" t="s">
        <v>460</v>
      </c>
      <c r="K1" s="43" t="s">
        <v>461</v>
      </c>
      <c r="L1" s="43" t="s">
        <v>462</v>
      </c>
      <c r="M1" s="43" t="s">
        <v>263</v>
      </c>
      <c r="N1" s="43" t="s">
        <v>270</v>
      </c>
      <c r="O1" s="43" t="s">
        <v>463</v>
      </c>
      <c r="P1" s="43" t="s">
        <v>267</v>
      </c>
      <c r="Q1" s="43" t="s">
        <v>268</v>
      </c>
      <c r="R1" s="43" t="s">
        <v>464</v>
      </c>
      <c r="S1" s="43" t="s">
        <v>465</v>
      </c>
      <c r="T1" s="43" t="s">
        <v>466</v>
      </c>
      <c r="U1" s="43" t="s">
        <v>146</v>
      </c>
      <c r="V1" s="43" t="s">
        <v>313</v>
      </c>
      <c r="W1" s="43" t="s">
        <v>467</v>
      </c>
    </row>
    <row r="2" spans="1:23" ht="40.15" customHeight="1" x14ac:dyDescent="0.25">
      <c r="A2" s="44" t="s">
        <v>468</v>
      </c>
      <c r="B2" s="45" t="s">
        <v>10</v>
      </c>
      <c r="C2" s="44" t="s">
        <v>12</v>
      </c>
      <c r="D2" s="44" t="s">
        <v>469</v>
      </c>
      <c r="E2" s="45" t="s">
        <v>470</v>
      </c>
      <c r="F2" s="45" t="s">
        <v>471</v>
      </c>
      <c r="G2" s="44" t="s">
        <v>472</v>
      </c>
      <c r="H2" s="44" t="s">
        <v>473</v>
      </c>
      <c r="I2" s="46" t="s">
        <v>474</v>
      </c>
      <c r="J2" s="45" t="s">
        <v>475</v>
      </c>
      <c r="K2" s="45" t="s">
        <v>476</v>
      </c>
      <c r="L2" s="47" t="s">
        <v>477</v>
      </c>
      <c r="M2" s="45" t="s">
        <v>478</v>
      </c>
      <c r="N2" s="46" t="s">
        <v>479</v>
      </c>
      <c r="O2" s="44" t="s">
        <v>58</v>
      </c>
      <c r="P2" s="44" t="s">
        <v>60</v>
      </c>
      <c r="Q2" s="47" t="s">
        <v>62</v>
      </c>
      <c r="R2" s="48">
        <v>2022</v>
      </c>
      <c r="S2" s="47" t="s">
        <v>135</v>
      </c>
      <c r="T2" s="47">
        <v>11</v>
      </c>
      <c r="U2" s="47" t="s">
        <v>193</v>
      </c>
      <c r="V2" s="47" t="s">
        <v>480</v>
      </c>
      <c r="W2" s="46" t="s">
        <v>481</v>
      </c>
    </row>
    <row r="3" spans="1:23" ht="40.15" customHeight="1" x14ac:dyDescent="0.25">
      <c r="A3" s="44" t="s">
        <v>482</v>
      </c>
      <c r="B3" s="45" t="s">
        <v>483</v>
      </c>
      <c r="C3" s="44" t="s">
        <v>484</v>
      </c>
      <c r="D3" s="44" t="s">
        <v>485</v>
      </c>
      <c r="E3" s="45" t="s">
        <v>17</v>
      </c>
      <c r="F3" s="45" t="s">
        <v>486</v>
      </c>
      <c r="G3" s="44" t="s">
        <v>487</v>
      </c>
      <c r="H3" s="44" t="s">
        <v>488</v>
      </c>
      <c r="I3" s="46" t="s">
        <v>489</v>
      </c>
      <c r="J3" s="45" t="s">
        <v>490</v>
      </c>
      <c r="K3" s="45" t="s">
        <v>491</v>
      </c>
      <c r="L3" s="47" t="s">
        <v>492</v>
      </c>
      <c r="M3" s="45" t="s">
        <v>493</v>
      </c>
      <c r="N3" s="46" t="s">
        <v>494</v>
      </c>
      <c r="O3" s="44" t="s">
        <v>179</v>
      </c>
      <c r="P3" s="44" t="s">
        <v>495</v>
      </c>
      <c r="Q3" s="47" t="s">
        <v>496</v>
      </c>
      <c r="R3" s="48">
        <v>2023</v>
      </c>
      <c r="S3" s="47" t="s">
        <v>497</v>
      </c>
      <c r="T3" s="47">
        <v>13</v>
      </c>
      <c r="U3" s="47" t="s">
        <v>147</v>
      </c>
      <c r="V3" s="47" t="s">
        <v>498</v>
      </c>
      <c r="W3" s="46" t="s">
        <v>499</v>
      </c>
    </row>
    <row r="4" spans="1:23" ht="56.65" customHeight="1" x14ac:dyDescent="0.25">
      <c r="A4" s="44" t="s">
        <v>245</v>
      </c>
      <c r="B4" s="45" t="s">
        <v>500</v>
      </c>
      <c r="C4" s="44" t="s">
        <v>501</v>
      </c>
      <c r="D4" s="44" t="s">
        <v>14</v>
      </c>
      <c r="E4" s="45" t="s">
        <v>502</v>
      </c>
      <c r="F4" s="45" t="s">
        <v>503</v>
      </c>
      <c r="G4" s="44" t="s">
        <v>175</v>
      </c>
      <c r="H4" s="44" t="s">
        <v>504</v>
      </c>
      <c r="I4" s="46" t="s">
        <v>505</v>
      </c>
      <c r="J4" s="45" t="s">
        <v>506</v>
      </c>
      <c r="K4" s="45" t="s">
        <v>507</v>
      </c>
      <c r="L4" s="47" t="s">
        <v>28</v>
      </c>
      <c r="M4" s="45" t="s">
        <v>508</v>
      </c>
      <c r="N4" s="46" t="s">
        <v>509</v>
      </c>
      <c r="O4" s="44" t="s">
        <v>208</v>
      </c>
      <c r="P4" s="44" t="s">
        <v>510</v>
      </c>
      <c r="Q4" s="47" t="s">
        <v>511</v>
      </c>
      <c r="R4" s="48">
        <v>2024</v>
      </c>
      <c r="S4" s="47" t="s">
        <v>512</v>
      </c>
      <c r="T4" s="47">
        <v>14</v>
      </c>
      <c r="V4" s="47" t="s">
        <v>513</v>
      </c>
      <c r="W4" s="46" t="s">
        <v>514</v>
      </c>
    </row>
    <row r="5" spans="1:23" ht="40.15" customHeight="1" x14ac:dyDescent="0.25">
      <c r="A5" s="44" t="s">
        <v>515</v>
      </c>
      <c r="B5" s="45" t="s">
        <v>516</v>
      </c>
      <c r="C5" s="44" t="s">
        <v>517</v>
      </c>
      <c r="D5" s="44" t="s">
        <v>242</v>
      </c>
      <c r="E5" s="45" t="s">
        <v>518</v>
      </c>
      <c r="F5" s="45" t="s">
        <v>519</v>
      </c>
      <c r="G5" s="44" t="s">
        <v>21</v>
      </c>
      <c r="H5" s="44" t="s">
        <v>176</v>
      </c>
      <c r="I5" s="46" t="s">
        <v>520</v>
      </c>
      <c r="J5" s="47" t="s">
        <v>521</v>
      </c>
      <c r="K5" s="45" t="s">
        <v>522</v>
      </c>
      <c r="L5" s="47" t="s">
        <v>243</v>
      </c>
      <c r="M5" s="44"/>
      <c r="N5" s="46" t="s">
        <v>523</v>
      </c>
      <c r="O5" s="49"/>
      <c r="P5" s="44" t="s">
        <v>524</v>
      </c>
      <c r="Q5" s="47" t="s">
        <v>180</v>
      </c>
      <c r="R5" s="48">
        <v>2025</v>
      </c>
      <c r="S5" s="47" t="s">
        <v>525</v>
      </c>
      <c r="T5" s="47">
        <v>15</v>
      </c>
      <c r="V5" s="47" t="s">
        <v>526</v>
      </c>
      <c r="W5" s="46" t="s">
        <v>527</v>
      </c>
    </row>
    <row r="6" spans="1:23" ht="40.15" customHeight="1" x14ac:dyDescent="0.25">
      <c r="A6" s="44" t="s">
        <v>528</v>
      </c>
      <c r="B6" s="45" t="s">
        <v>172</v>
      </c>
      <c r="C6" s="44" t="s">
        <v>173</v>
      </c>
      <c r="D6" s="44" t="s">
        <v>529</v>
      </c>
      <c r="E6" s="45"/>
      <c r="F6" s="45"/>
      <c r="G6" s="44" t="s">
        <v>530</v>
      </c>
      <c r="H6" s="44" t="s">
        <v>531</v>
      </c>
      <c r="I6" s="46" t="s">
        <v>532</v>
      </c>
      <c r="K6" s="47" t="s">
        <v>533</v>
      </c>
      <c r="L6" s="47" t="s">
        <v>177</v>
      </c>
      <c r="N6" s="46" t="s">
        <v>534</v>
      </c>
      <c r="P6" s="44"/>
      <c r="Q6" s="47" t="s">
        <v>535</v>
      </c>
      <c r="R6" s="48">
        <v>2026</v>
      </c>
      <c r="S6" s="47" t="s">
        <v>536</v>
      </c>
      <c r="V6" s="47" t="s">
        <v>187</v>
      </c>
      <c r="W6" s="46" t="s">
        <v>537</v>
      </c>
    </row>
    <row r="7" spans="1:23" ht="40.15" customHeight="1" x14ac:dyDescent="0.25">
      <c r="A7" s="44" t="s">
        <v>538</v>
      </c>
      <c r="B7" s="44"/>
      <c r="C7" s="44" t="s">
        <v>539</v>
      </c>
      <c r="D7" s="44" t="s">
        <v>540</v>
      </c>
      <c r="E7" s="45"/>
      <c r="F7" s="45"/>
      <c r="G7" s="44" t="s">
        <v>541</v>
      </c>
      <c r="H7" s="44" t="s">
        <v>542</v>
      </c>
      <c r="I7" s="46" t="s">
        <v>543</v>
      </c>
      <c r="N7" s="46"/>
      <c r="R7" s="48"/>
      <c r="V7" s="47" t="s">
        <v>240</v>
      </c>
      <c r="W7" s="46" t="s">
        <v>544</v>
      </c>
    </row>
    <row r="8" spans="1:23" ht="40.15" customHeight="1" x14ac:dyDescent="0.25">
      <c r="A8" s="44" t="s">
        <v>200</v>
      </c>
      <c r="C8" s="44" t="s">
        <v>200</v>
      </c>
      <c r="D8" s="44" t="s">
        <v>545</v>
      </c>
      <c r="G8" s="44" t="s">
        <v>546</v>
      </c>
      <c r="H8" s="44" t="s">
        <v>547</v>
      </c>
      <c r="I8" s="46" t="s">
        <v>548</v>
      </c>
      <c r="R8" s="48"/>
      <c r="V8" s="47" t="s">
        <v>549</v>
      </c>
      <c r="W8" s="46" t="s">
        <v>241</v>
      </c>
    </row>
    <row r="9" spans="1:23" ht="40.15" customHeight="1" x14ac:dyDescent="0.25">
      <c r="D9" s="44" t="s">
        <v>174</v>
      </c>
      <c r="G9" s="44"/>
      <c r="H9" s="44" t="s">
        <v>550</v>
      </c>
      <c r="I9" s="46" t="s">
        <v>551</v>
      </c>
      <c r="R9" s="48"/>
      <c r="V9" s="47" t="s">
        <v>552</v>
      </c>
      <c r="W9" s="46" t="s">
        <v>188</v>
      </c>
    </row>
    <row r="10" spans="1:23" ht="40.15" customHeight="1" x14ac:dyDescent="0.25">
      <c r="D10" s="44" t="s">
        <v>553</v>
      </c>
      <c r="G10" s="44"/>
      <c r="H10" s="44" t="s">
        <v>554</v>
      </c>
      <c r="I10" s="46" t="s">
        <v>555</v>
      </c>
      <c r="V10" s="47" t="s">
        <v>556</v>
      </c>
      <c r="W10" s="46" t="s">
        <v>222</v>
      </c>
    </row>
    <row r="11" spans="1:23" ht="40.15" customHeight="1" x14ac:dyDescent="0.25">
      <c r="D11" s="44" t="s">
        <v>200</v>
      </c>
      <c r="G11" s="44"/>
      <c r="H11" s="44" t="s">
        <v>557</v>
      </c>
      <c r="I11" s="46" t="s">
        <v>558</v>
      </c>
      <c r="V11" s="47" t="s">
        <v>559</v>
      </c>
      <c r="W11" s="46" t="s">
        <v>560</v>
      </c>
    </row>
    <row r="12" spans="1:23" ht="40.15" customHeight="1" x14ac:dyDescent="0.25">
      <c r="H12" s="44" t="s">
        <v>561</v>
      </c>
      <c r="I12" s="46" t="s">
        <v>562</v>
      </c>
      <c r="V12" s="47" t="s">
        <v>563</v>
      </c>
      <c r="W12" s="46" t="s">
        <v>564</v>
      </c>
    </row>
    <row r="13" spans="1:23" ht="40.15" customHeight="1" x14ac:dyDescent="0.25">
      <c r="H13" s="44" t="s">
        <v>565</v>
      </c>
      <c r="I13" s="46" t="s">
        <v>566</v>
      </c>
      <c r="V13" s="47" t="s">
        <v>567</v>
      </c>
      <c r="W13" s="46" t="s">
        <v>568</v>
      </c>
    </row>
    <row r="14" spans="1:23" ht="40.15" customHeight="1" x14ac:dyDescent="0.25">
      <c r="H14" s="44" t="s">
        <v>569</v>
      </c>
      <c r="I14" s="46" t="s">
        <v>570</v>
      </c>
      <c r="V14" s="47" t="s">
        <v>571</v>
      </c>
      <c r="W14" s="46" t="s">
        <v>572</v>
      </c>
    </row>
    <row r="15" spans="1:23" ht="40.15" customHeight="1" x14ac:dyDescent="0.25">
      <c r="H15" s="44" t="s">
        <v>573</v>
      </c>
      <c r="I15" s="46" t="s">
        <v>574</v>
      </c>
      <c r="V15" s="47" t="s">
        <v>575</v>
      </c>
      <c r="W15" s="46" t="s">
        <v>576</v>
      </c>
    </row>
    <row r="16" spans="1:23" ht="40.15" customHeight="1" x14ac:dyDescent="0.25">
      <c r="H16" s="44" t="s">
        <v>577</v>
      </c>
      <c r="I16" s="46" t="s">
        <v>25</v>
      </c>
      <c r="V16" s="47" t="s">
        <v>578</v>
      </c>
      <c r="W16" s="46" t="s">
        <v>579</v>
      </c>
    </row>
    <row r="17" spans="8:23" ht="40.15" customHeight="1" x14ac:dyDescent="0.25">
      <c r="H17" s="44" t="s">
        <v>23</v>
      </c>
      <c r="I17" s="46" t="s">
        <v>580</v>
      </c>
      <c r="V17" s="47" t="s">
        <v>581</v>
      </c>
      <c r="W17" s="46" t="s">
        <v>582</v>
      </c>
    </row>
    <row r="18" spans="8:23" ht="40.15" customHeight="1" x14ac:dyDescent="0.25">
      <c r="H18" s="44" t="s">
        <v>583</v>
      </c>
      <c r="I18" s="46" t="s">
        <v>584</v>
      </c>
      <c r="V18" s="47" t="s">
        <v>585</v>
      </c>
      <c r="W18" s="46" t="s">
        <v>586</v>
      </c>
    </row>
    <row r="19" spans="8:23" ht="40.15" customHeight="1" x14ac:dyDescent="0.25">
      <c r="H19" s="44" t="s">
        <v>216</v>
      </c>
      <c r="I19" s="44" t="s">
        <v>200</v>
      </c>
      <c r="V19" s="47" t="s">
        <v>587</v>
      </c>
      <c r="W19" s="46" t="s">
        <v>588</v>
      </c>
    </row>
    <row r="20" spans="8:23" ht="40.15" customHeight="1" x14ac:dyDescent="0.25">
      <c r="H20" s="44" t="s">
        <v>589</v>
      </c>
      <c r="I20" s="44"/>
      <c r="V20" s="47" t="s">
        <v>590</v>
      </c>
      <c r="W20" s="46" t="s">
        <v>591</v>
      </c>
    </row>
    <row r="21" spans="8:23" ht="40.15" customHeight="1" x14ac:dyDescent="0.25">
      <c r="H21" s="44"/>
      <c r="V21" s="47" t="s">
        <v>592</v>
      </c>
      <c r="W21" s="46" t="s">
        <v>593</v>
      </c>
    </row>
    <row r="22" spans="8:23" ht="40.15" customHeight="1" x14ac:dyDescent="0.25">
      <c r="V22" s="47" t="s">
        <v>594</v>
      </c>
      <c r="W22" s="46" t="s">
        <v>595</v>
      </c>
    </row>
    <row r="23" spans="8:23" ht="40.15" customHeight="1" x14ac:dyDescent="0.25">
      <c r="V23" s="47" t="s">
        <v>596</v>
      </c>
      <c r="W23" s="46" t="s">
        <v>597</v>
      </c>
    </row>
    <row r="24" spans="8:23" ht="40.15" customHeight="1" x14ac:dyDescent="0.25">
      <c r="V24" s="47" t="s">
        <v>598</v>
      </c>
      <c r="W24" s="46" t="s">
        <v>599</v>
      </c>
    </row>
    <row r="25" spans="8:23" ht="40.15" customHeight="1" x14ac:dyDescent="0.25">
      <c r="V25" s="105">
        <v>202400000000207</v>
      </c>
      <c r="W25" s="46" t="s">
        <v>139</v>
      </c>
    </row>
    <row r="26" spans="8:23" ht="40.15" customHeight="1" x14ac:dyDescent="0.25">
      <c r="V26" s="105">
        <v>202500000025195</v>
      </c>
      <c r="W26" s="46" t="s">
        <v>600</v>
      </c>
    </row>
  </sheetData>
  <dataValidations count="3">
    <dataValidation type="list" allowBlank="1" showInputMessage="1" showErrorMessage="1" sqref="I19" xr:uid="{8259D92B-4F5C-4D47-913E-81745AD06A1F}">
      <formula1>F2:F5</formula1>
    </dataValidation>
    <dataValidation allowBlank="1" showErrorMessage="1" prompt="Escriba el nombre completo de la persona responsable de reportar la ejecución de la acción." sqref="T1" xr:uid="{49D98471-8614-44BE-A7D0-DFC7A6ADF0F6}"/>
    <dataValidation allowBlank="1" showErrorMessage="1" prompt="Escriba el correo electrónico de la persona responsable de reportar la ejecución de la acción." sqref="T1" xr:uid="{AE2F8095-D157-4727-9318-7014C6AB7AF6}"/>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25B5B197580408117BBF0602E3E2E" ma:contentTypeVersion="16" ma:contentTypeDescription="Crear nuevo documento." ma:contentTypeScope="" ma:versionID="fe0fba187a0469f98771b355320c4e0e">
  <xsd:schema xmlns:xsd="http://www.w3.org/2001/XMLSchema" xmlns:xs="http://www.w3.org/2001/XMLSchema" xmlns:p="http://schemas.microsoft.com/office/2006/metadata/properties" xmlns:ns2="7ed2feb8-0f39-460c-8ce2-c9fa6dbbca38" xmlns:ns3="15ee4c61-c8b0-4b12-9c43-d8fef0b1e64c" targetNamespace="http://schemas.microsoft.com/office/2006/metadata/properties" ma:root="true" ma:fieldsID="a959ad4cf9efd0a974220be218e4f49c" ns2:_="" ns3:_="">
    <xsd:import namespace="7ed2feb8-0f39-460c-8ce2-c9fa6dbbca38"/>
    <xsd:import namespace="15ee4c61-c8b0-4b12-9c43-d8fef0b1e64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eb8-0f39-460c-8ce2-c9fa6dbbc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ee4c61-c8b0-4b12-9c43-d8fef0b1e64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56f18bc-79ca-43bf-b995-795f366f495a}" ma:internalName="TaxCatchAll" ma:showField="CatchAllData" ma:web="15ee4c61-c8b0-4b12-9c43-d8fef0b1e64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d2feb8-0f39-460c-8ce2-c9fa6dbbca38">
      <Terms xmlns="http://schemas.microsoft.com/office/infopath/2007/PartnerControls"/>
    </lcf76f155ced4ddcb4097134ff3c332f>
    <TaxCatchAll xmlns="15ee4c61-c8b0-4b12-9c43-d8fef0b1e64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736471-8614-465E-B32C-9BC76999C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eb8-0f39-460c-8ce2-c9fa6dbbca38"/>
    <ds:schemaRef ds:uri="15ee4c61-c8b0-4b12-9c43-d8fef0b1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DDB9E-875D-4814-B4A0-8A1ADED50FCA}">
  <ds:schemaRefs>
    <ds:schemaRef ds:uri="http://purl.org/dc/dcmitype/"/>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15ee4c61-c8b0-4b12-9c43-d8fef0b1e64c"/>
    <ds:schemaRef ds:uri="7ed2feb8-0f39-460c-8ce2-c9fa6dbbca38"/>
  </ds:schemaRefs>
</ds:datastoreItem>
</file>

<file path=customXml/itemProps3.xml><?xml version="1.0" encoding="utf-8"?>
<ds:datastoreItem xmlns:ds="http://schemas.openxmlformats.org/officeDocument/2006/customXml" ds:itemID="{27F1D63A-E479-4345-912C-CD0EAE5C0C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15</vt:i4>
      </vt:variant>
    </vt:vector>
  </HeadingPairs>
  <TitlesOfParts>
    <vt:vector size="33" baseType="lpstr">
      <vt:lpstr>Indicador_1</vt:lpstr>
      <vt:lpstr>Indicador_2</vt:lpstr>
      <vt:lpstr>Indicador_3</vt:lpstr>
      <vt:lpstr>Indicador_4</vt:lpstr>
      <vt:lpstr>Indicador_5</vt:lpstr>
      <vt:lpstr>Indicador_6</vt:lpstr>
      <vt:lpstr>Indicador_7</vt:lpstr>
      <vt:lpstr>Indicador_8</vt:lpstr>
      <vt:lpstr>Indicador_9</vt:lpstr>
      <vt:lpstr>Indicador_10</vt:lpstr>
      <vt:lpstr>Indicador_11</vt:lpstr>
      <vt:lpstr>Indicador_12</vt:lpstr>
      <vt:lpstr>Indicador_13</vt:lpstr>
      <vt:lpstr>Indicador_14</vt:lpstr>
      <vt:lpstr>Indicador_15</vt:lpstr>
      <vt:lpstr>Consolidado</vt:lpstr>
      <vt:lpstr>Instructivo</vt:lpstr>
      <vt:lpstr>Listas</vt:lpstr>
      <vt:lpstr>Indicador_1!Área_de_impresión</vt:lpstr>
      <vt:lpstr>Indicador_10!Área_de_impresión</vt:lpstr>
      <vt:lpstr>Indicador_11!Área_de_impresión</vt:lpstr>
      <vt:lpstr>Indicador_12!Área_de_impresión</vt:lpstr>
      <vt:lpstr>Indicador_13!Área_de_impresión</vt:lpstr>
      <vt:lpstr>Indicador_14!Área_de_impresión</vt:lpstr>
      <vt:lpstr>Indicador_15!Área_de_impresión</vt:lpstr>
      <vt:lpstr>Indicador_2!Área_de_impresión</vt:lpstr>
      <vt:lpstr>Indicador_3!Área_de_impresión</vt:lpstr>
      <vt:lpstr>Indicador_4!Área_de_impresión</vt:lpstr>
      <vt:lpstr>Indicador_5!Área_de_impresión</vt:lpstr>
      <vt:lpstr>Indicador_6!Área_de_impresión</vt:lpstr>
      <vt:lpstr>Indicador_7!Área_de_impresión</vt:lpstr>
      <vt:lpstr>Indicador_8!Área_de_impresión</vt:lpstr>
      <vt:lpstr>Indicador_9!Área_de_impresión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Alexandra Gamboa Lopez</dc:creator>
  <cp:keywords/>
  <dc:description/>
  <cp:lastModifiedBy>Sergio Andres Avila Cardenas</cp:lastModifiedBy>
  <cp:revision/>
  <dcterms:created xsi:type="dcterms:W3CDTF">2025-07-16T01:57:54Z</dcterms:created>
  <dcterms:modified xsi:type="dcterms:W3CDTF">2025-12-26T21:19:10Z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0x0101002B925B5B197580408117BBF0602E3E2E</vt:lpwstr>
  </property>
  <property fmtid="{D5CDD505-2E9C-101B-9397-08002B2CF9AE}" pid="3" name="MediaServiceImageTags">
    <vt:lpwstr/>
  </property>
</Properties>
</file>